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ina Aav\Dropbox\Minu Artiklid\MixedHC8\Submission2024\CPPS_revision\ThirdRevision\"/>
    </mc:Choice>
  </mc:AlternateContent>
  <xr:revisionPtr revIDLastSave="0" documentId="13_ncr:1_{EBA906BF-9AD0-4F79-B359-F8BDE9CAA44B}" xr6:coauthVersionLast="36" xr6:coauthVersionMax="36" xr10:uidLastSave="{00000000-0000-0000-0000-000000000000}"/>
  <bookViews>
    <workbookView xWindow="0" yWindow="0" windowWidth="19200" windowHeight="6350" activeTab="1" xr2:uid="{5979BF89-DF4E-482C-8F83-EBE2AD29080C}"/>
  </bookViews>
  <sheets>
    <sheet name="Description" sheetId="6" r:id="rId1"/>
    <sheet name="MS data" sheetId="2" r:id="rId2"/>
  </sheets>
  <definedNames>
    <definedName name="OLE_LINK3" localSheetId="1">'MS data'!$E$2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" l="1"/>
  <c r="I17" i="2"/>
  <c r="J184" i="2"/>
  <c r="K4" i="2" s="1"/>
  <c r="L184" i="2"/>
  <c r="M9" i="2" s="1"/>
  <c r="P184" i="2"/>
  <c r="Q9" i="2" s="1"/>
  <c r="T184" i="2"/>
  <c r="U9" i="2" s="1"/>
  <c r="V184" i="2"/>
  <c r="W9" i="2" s="1"/>
  <c r="Z184" i="2"/>
  <c r="AA24" i="2" s="1"/>
  <c r="AB184" i="2"/>
  <c r="AC33" i="2" s="1"/>
  <c r="AD184" i="2"/>
  <c r="AE9" i="2" s="1"/>
  <c r="H184" i="2"/>
  <c r="I8" i="2" s="1"/>
  <c r="X184" i="2"/>
  <c r="R184" i="2"/>
  <c r="S110" i="2" s="1"/>
  <c r="A4" i="2"/>
  <c r="A6" i="2" s="1"/>
  <c r="A8" i="2" s="1"/>
  <c r="A9" i="2" s="1"/>
  <c r="A10" i="2" s="1"/>
  <c r="A12" i="2" s="1"/>
  <c r="A13" i="2" s="1"/>
  <c r="A14" i="2" s="1"/>
  <c r="A16" i="2" s="1"/>
  <c r="A17" i="2" s="1"/>
  <c r="A18" i="2" s="1"/>
  <c r="A20" i="2" s="1"/>
  <c r="A21" i="2" s="1"/>
  <c r="A22" i="2" s="1"/>
  <c r="A23" i="2" s="1"/>
  <c r="A24" i="2" s="1"/>
  <c r="A25" i="2" s="1"/>
  <c r="A27" i="2" s="1"/>
  <c r="A29" i="2" s="1"/>
  <c r="A31" i="2" s="1"/>
  <c r="A32" i="2" s="1"/>
  <c r="A33" i="2" s="1"/>
  <c r="A34" i="2" s="1"/>
  <c r="A35" i="2" s="1"/>
  <c r="A37" i="2" s="1"/>
  <c r="A38" i="2" s="1"/>
  <c r="A39" i="2" s="1"/>
  <c r="A40" i="2" s="1"/>
  <c r="A42" i="2" s="1"/>
  <c r="A43" i="2" s="1"/>
  <c r="A44" i="2" s="1"/>
  <c r="A45" i="2" s="1"/>
  <c r="A47" i="2" s="1"/>
  <c r="A49" i="2" s="1"/>
  <c r="A50" i="2" s="1"/>
  <c r="A51" i="2" s="1"/>
  <c r="A53" i="2" s="1"/>
  <c r="A54" i="2" s="1"/>
  <c r="A55" i="2" s="1"/>
  <c r="A56" i="2" s="1"/>
  <c r="A57" i="2" s="1"/>
  <c r="A58" i="2" s="1"/>
  <c r="A60" i="2" s="1"/>
  <c r="A62" i="2" s="1"/>
  <c r="A63" i="2" s="1"/>
  <c r="A64" i="2" s="1"/>
  <c r="A66" i="2" s="1"/>
  <c r="A67" i="2" s="1"/>
  <c r="A68" i="2" s="1"/>
  <c r="A69" i="2" s="1"/>
  <c r="A70" i="2" s="1"/>
  <c r="A71" i="2" s="1"/>
  <c r="A73" i="2" s="1"/>
  <c r="A74" i="2" s="1"/>
  <c r="A76" i="2" s="1"/>
  <c r="A78" i="2" s="1"/>
  <c r="A79" i="2" s="1"/>
  <c r="A81" i="2" s="1"/>
  <c r="A83" i="2" s="1"/>
  <c r="A85" i="2" s="1"/>
  <c r="A87" i="2" s="1"/>
  <c r="A88" i="2" s="1"/>
  <c r="A90" i="2" s="1"/>
  <c r="A92" i="2" s="1"/>
  <c r="A94" i="2" s="1"/>
  <c r="A95" i="2" s="1"/>
  <c r="A96" i="2" s="1"/>
  <c r="A97" i="2" s="1"/>
  <c r="A98" i="2" s="1"/>
  <c r="A99" i="2" s="1"/>
  <c r="A101" i="2" s="1"/>
  <c r="A103" i="2" s="1"/>
  <c r="A104" i="2" s="1"/>
  <c r="A105" i="2" s="1"/>
  <c r="A106" i="2" s="1"/>
  <c r="A107" i="2" s="1"/>
  <c r="A108" i="2" s="1"/>
  <c r="A110" i="2" s="1"/>
  <c r="A111" i="2" s="1"/>
  <c r="A112" i="2" s="1"/>
  <c r="A113" i="2" s="1"/>
  <c r="A114" i="2" s="1"/>
  <c r="A115" i="2" s="1"/>
  <c r="A116" i="2" s="1"/>
  <c r="A118" i="2" s="1"/>
  <c r="A120" i="2" s="1"/>
  <c r="A121" i="2" s="1"/>
  <c r="A122" i="2" s="1"/>
  <c r="A124" i="2" s="1"/>
  <c r="A126" i="2" s="1"/>
  <c r="A127" i="2" s="1"/>
  <c r="A129" i="2" s="1"/>
  <c r="A131" i="2" s="1"/>
  <c r="A133" i="2" s="1"/>
  <c r="A134" i="2" s="1"/>
  <c r="A135" i="2" s="1"/>
  <c r="A137" i="2" s="1"/>
  <c r="A138" i="2" s="1"/>
  <c r="A139" i="2" s="1"/>
  <c r="A140" i="2" s="1"/>
  <c r="A141" i="2" s="1"/>
  <c r="A142" i="2" s="1"/>
  <c r="A143" i="2" s="1"/>
  <c r="A144" i="2" s="1"/>
  <c r="A146" i="2" s="1"/>
  <c r="A147" i="2" s="1"/>
  <c r="A149" i="2" s="1"/>
  <c r="A150" i="2" s="1"/>
  <c r="A152" i="2" s="1"/>
  <c r="A154" i="2" s="1"/>
  <c r="A155" i="2" s="1"/>
  <c r="A157" i="2" s="1"/>
  <c r="A158" i="2" s="1"/>
  <c r="A159" i="2" s="1"/>
  <c r="A160" i="2" s="1"/>
  <c r="A161" i="2" s="1"/>
  <c r="A162" i="2" s="1"/>
  <c r="A163" i="2" s="1"/>
  <c r="A164" i="2" s="1"/>
  <c r="A166" i="2" s="1"/>
  <c r="A168" i="2" s="1"/>
  <c r="A170" i="2" s="1"/>
  <c r="A171" i="2" s="1"/>
  <c r="A172" i="2" s="1"/>
  <c r="A173" i="2" s="1"/>
  <c r="A175" i="2" s="1"/>
  <c r="A177" i="2" s="1"/>
  <c r="A178" i="2" s="1"/>
  <c r="A180" i="2" s="1"/>
  <c r="A181" i="2" s="1"/>
  <c r="A182" i="2" s="1"/>
  <c r="I49" i="2" l="1"/>
  <c r="I25" i="2"/>
  <c r="I13" i="2"/>
  <c r="I24" i="2"/>
  <c r="I12" i="2"/>
  <c r="I39" i="2"/>
  <c r="I23" i="2"/>
  <c r="I9" i="2"/>
  <c r="I51" i="2"/>
  <c r="I21" i="2"/>
  <c r="K182" i="2"/>
  <c r="K172" i="2"/>
  <c r="K162" i="2"/>
  <c r="K154" i="2"/>
  <c r="K142" i="2"/>
  <c r="K134" i="2"/>
  <c r="K122" i="2"/>
  <c r="K113" i="2"/>
  <c r="K105" i="2"/>
  <c r="K95" i="2"/>
  <c r="K83" i="2"/>
  <c r="K71" i="2"/>
  <c r="K63" i="2"/>
  <c r="K54" i="2"/>
  <c r="K43" i="2"/>
  <c r="K34" i="2"/>
  <c r="K24" i="2"/>
  <c r="K16" i="2"/>
  <c r="K6" i="2"/>
  <c r="M139" i="2"/>
  <c r="M90" i="2"/>
  <c r="M39" i="2"/>
  <c r="U180" i="2"/>
  <c r="U155" i="2"/>
  <c r="U131" i="2"/>
  <c r="U106" i="2"/>
  <c r="U79" i="2"/>
  <c r="U55" i="2"/>
  <c r="U32" i="2"/>
  <c r="U8" i="2"/>
  <c r="W161" i="2"/>
  <c r="W98" i="2"/>
  <c r="W23" i="2"/>
  <c r="AA133" i="2"/>
  <c r="AA56" i="2"/>
  <c r="AC162" i="2"/>
  <c r="AC90" i="2"/>
  <c r="AC16" i="2"/>
  <c r="AE70" i="2"/>
  <c r="K181" i="2"/>
  <c r="K171" i="2"/>
  <c r="K161" i="2"/>
  <c r="K150" i="2"/>
  <c r="K141" i="2"/>
  <c r="K133" i="2"/>
  <c r="K121" i="2"/>
  <c r="K112" i="2"/>
  <c r="K103" i="2"/>
  <c r="K94" i="2"/>
  <c r="K81" i="2"/>
  <c r="K70" i="2"/>
  <c r="K62" i="2"/>
  <c r="K51" i="2"/>
  <c r="K42" i="2"/>
  <c r="K33" i="2"/>
  <c r="K23" i="2"/>
  <c r="K14" i="2"/>
  <c r="M180" i="2"/>
  <c r="M131" i="2"/>
  <c r="M79" i="2"/>
  <c r="M32" i="2"/>
  <c r="U178" i="2"/>
  <c r="U154" i="2"/>
  <c r="U129" i="2"/>
  <c r="U105" i="2"/>
  <c r="U78" i="2"/>
  <c r="U54" i="2"/>
  <c r="U31" i="2"/>
  <c r="U6" i="2"/>
  <c r="W160" i="2"/>
  <c r="W92" i="2"/>
  <c r="W17" i="2"/>
  <c r="AA124" i="2"/>
  <c r="AA50" i="2"/>
  <c r="AC157" i="2"/>
  <c r="AC81" i="2"/>
  <c r="AC9" i="2"/>
  <c r="AE47" i="2"/>
  <c r="K180" i="2"/>
  <c r="K170" i="2"/>
  <c r="K159" i="2"/>
  <c r="K149" i="2"/>
  <c r="K140" i="2"/>
  <c r="K131" i="2"/>
  <c r="K120" i="2"/>
  <c r="K110" i="2"/>
  <c r="K101" i="2"/>
  <c r="K92" i="2"/>
  <c r="K79" i="2"/>
  <c r="K69" i="2"/>
  <c r="K58" i="2"/>
  <c r="K50" i="2"/>
  <c r="K40" i="2"/>
  <c r="K32" i="2"/>
  <c r="K22" i="2"/>
  <c r="K12" i="2"/>
  <c r="M171" i="2"/>
  <c r="M121" i="2"/>
  <c r="M70" i="2"/>
  <c r="M23" i="2"/>
  <c r="U171" i="2"/>
  <c r="U146" i="2"/>
  <c r="U121" i="2"/>
  <c r="U98" i="2"/>
  <c r="U70" i="2"/>
  <c r="U47" i="2"/>
  <c r="U23" i="2"/>
  <c r="W178" i="2"/>
  <c r="W146" i="2"/>
  <c r="W70" i="2"/>
  <c r="AA181" i="2"/>
  <c r="AA107" i="2"/>
  <c r="AA33" i="2"/>
  <c r="AC139" i="2"/>
  <c r="AC63" i="2"/>
  <c r="AE171" i="2"/>
  <c r="AE23" i="2"/>
  <c r="K178" i="2"/>
  <c r="K166" i="2"/>
  <c r="K158" i="2"/>
  <c r="K147" i="2"/>
  <c r="K139" i="2"/>
  <c r="K129" i="2"/>
  <c r="K116" i="2"/>
  <c r="K108" i="2"/>
  <c r="K99" i="2"/>
  <c r="K90" i="2"/>
  <c r="K78" i="2"/>
  <c r="K67" i="2"/>
  <c r="K57" i="2"/>
  <c r="K49" i="2"/>
  <c r="K39" i="2"/>
  <c r="K31" i="2"/>
  <c r="K20" i="2"/>
  <c r="K10" i="2"/>
  <c r="M162" i="2"/>
  <c r="M113" i="2"/>
  <c r="M63" i="2"/>
  <c r="M16" i="2"/>
  <c r="U170" i="2"/>
  <c r="U144" i="2"/>
  <c r="U120" i="2"/>
  <c r="U97" i="2"/>
  <c r="U69" i="2"/>
  <c r="U45" i="2"/>
  <c r="U22" i="2"/>
  <c r="W177" i="2"/>
  <c r="W140" i="2"/>
  <c r="W64" i="2"/>
  <c r="AA173" i="2"/>
  <c r="AA101" i="2"/>
  <c r="AA25" i="2"/>
  <c r="AC133" i="2"/>
  <c r="AC56" i="2"/>
  <c r="AE146" i="2"/>
  <c r="K175" i="2"/>
  <c r="K164" i="2"/>
  <c r="K157" i="2"/>
  <c r="K146" i="2"/>
  <c r="K138" i="2"/>
  <c r="K126" i="2"/>
  <c r="K115" i="2"/>
  <c r="K107" i="2"/>
  <c r="K98" i="2"/>
  <c r="K88" i="2"/>
  <c r="K74" i="2"/>
  <c r="K66" i="2"/>
  <c r="K56" i="2"/>
  <c r="K47" i="2"/>
  <c r="K38" i="2"/>
  <c r="K27" i="2"/>
  <c r="K18" i="2"/>
  <c r="K9" i="2"/>
  <c r="M155" i="2"/>
  <c r="M106" i="2"/>
  <c r="M55" i="2"/>
  <c r="M8" i="2"/>
  <c r="U162" i="2"/>
  <c r="U139" i="2"/>
  <c r="U113" i="2"/>
  <c r="U90" i="2"/>
  <c r="U63" i="2"/>
  <c r="U39" i="2"/>
  <c r="U16" i="2"/>
  <c r="W170" i="2"/>
  <c r="W121" i="2"/>
  <c r="W47" i="2"/>
  <c r="AA157" i="2"/>
  <c r="AA81" i="2"/>
  <c r="AA9" i="2"/>
  <c r="AC113" i="2"/>
  <c r="AC39" i="2"/>
  <c r="AE121" i="2"/>
  <c r="K2" i="2"/>
  <c r="K173" i="2"/>
  <c r="K163" i="2"/>
  <c r="K155" i="2"/>
  <c r="K144" i="2"/>
  <c r="K135" i="2"/>
  <c r="K124" i="2"/>
  <c r="K114" i="2"/>
  <c r="K106" i="2"/>
  <c r="K97" i="2"/>
  <c r="K85" i="2"/>
  <c r="K73" i="2"/>
  <c r="K64" i="2"/>
  <c r="K55" i="2"/>
  <c r="K45" i="2"/>
  <c r="K35" i="2"/>
  <c r="K25" i="2"/>
  <c r="K17" i="2"/>
  <c r="K8" i="2"/>
  <c r="M146" i="2"/>
  <c r="M98" i="2"/>
  <c r="M47" i="2"/>
  <c r="Q98" i="2"/>
  <c r="U161" i="2"/>
  <c r="U138" i="2"/>
  <c r="U112" i="2"/>
  <c r="U88" i="2"/>
  <c r="U62" i="2"/>
  <c r="U38" i="2"/>
  <c r="U14" i="2"/>
  <c r="W168" i="2"/>
  <c r="W114" i="2"/>
  <c r="W40" i="2"/>
  <c r="AA149" i="2"/>
  <c r="AA73" i="2"/>
  <c r="AC182" i="2"/>
  <c r="AC107" i="2"/>
  <c r="AE98" i="2"/>
  <c r="Q63" i="2"/>
  <c r="Q23" i="2"/>
  <c r="M178" i="2"/>
  <c r="M154" i="2"/>
  <c r="M120" i="2"/>
  <c r="M88" i="2"/>
  <c r="M54" i="2"/>
  <c r="M22" i="2"/>
  <c r="Q170" i="2"/>
  <c r="Q138" i="2"/>
  <c r="Q105" i="2"/>
  <c r="Q69" i="2"/>
  <c r="Q38" i="2"/>
  <c r="AE114" i="2"/>
  <c r="AE17" i="2"/>
  <c r="AC10" i="2"/>
  <c r="AC18" i="2"/>
  <c r="AC25" i="2"/>
  <c r="AC34" i="2"/>
  <c r="AC42" i="2"/>
  <c r="AC50" i="2"/>
  <c r="AC57" i="2"/>
  <c r="AC66" i="2"/>
  <c r="AC73" i="2"/>
  <c r="AC83" i="2"/>
  <c r="AC94" i="2"/>
  <c r="AC101" i="2"/>
  <c r="AC108" i="2"/>
  <c r="AC115" i="2"/>
  <c r="AC124" i="2"/>
  <c r="AC134" i="2"/>
  <c r="AC141" i="2"/>
  <c r="AC149" i="2"/>
  <c r="AC158" i="2"/>
  <c r="AC164" i="2"/>
  <c r="AC173" i="2"/>
  <c r="AC2" i="2"/>
  <c r="AC181" i="2"/>
  <c r="AC12" i="2"/>
  <c r="AC20" i="2"/>
  <c r="AC27" i="2"/>
  <c r="AC35" i="2"/>
  <c r="AC43" i="2"/>
  <c r="AC51" i="2"/>
  <c r="AC58" i="2"/>
  <c r="AC67" i="2"/>
  <c r="AC74" i="2"/>
  <c r="AC85" i="2"/>
  <c r="AC95" i="2"/>
  <c r="AC103" i="2"/>
  <c r="AC110" i="2"/>
  <c r="AC116" i="2"/>
  <c r="AC126" i="2"/>
  <c r="AC135" i="2"/>
  <c r="AC142" i="2"/>
  <c r="AC150" i="2"/>
  <c r="AC159" i="2"/>
  <c r="AC166" i="2"/>
  <c r="AC175" i="2"/>
  <c r="AC4" i="2"/>
  <c r="AC13" i="2"/>
  <c r="AC21" i="2"/>
  <c r="AC29" i="2"/>
  <c r="AC37" i="2"/>
  <c r="AC44" i="2"/>
  <c r="AC53" i="2"/>
  <c r="AC60" i="2"/>
  <c r="AC68" i="2"/>
  <c r="AC76" i="2"/>
  <c r="AC87" i="2"/>
  <c r="AC96" i="2"/>
  <c r="AC104" i="2"/>
  <c r="AC111" i="2"/>
  <c r="AC118" i="2"/>
  <c r="AC127" i="2"/>
  <c r="AC137" i="2"/>
  <c r="AC143" i="2"/>
  <c r="AC152" i="2"/>
  <c r="AC160" i="2"/>
  <c r="AC168" i="2"/>
  <c r="AC177" i="2"/>
  <c r="AC6" i="2"/>
  <c r="AC14" i="2"/>
  <c r="AC22" i="2"/>
  <c r="AC31" i="2"/>
  <c r="AC38" i="2"/>
  <c r="AC45" i="2"/>
  <c r="AC54" i="2"/>
  <c r="AC62" i="2"/>
  <c r="AC69" i="2"/>
  <c r="AC78" i="2"/>
  <c r="AC88" i="2"/>
  <c r="AC97" i="2"/>
  <c r="AC105" i="2"/>
  <c r="AC112" i="2"/>
  <c r="AC120" i="2"/>
  <c r="AC129" i="2"/>
  <c r="AC138" i="2"/>
  <c r="AC144" i="2"/>
  <c r="AC154" i="2"/>
  <c r="AC161" i="2"/>
  <c r="AC170" i="2"/>
  <c r="AC178" i="2"/>
  <c r="K177" i="2"/>
  <c r="K168" i="2"/>
  <c r="K160" i="2"/>
  <c r="K152" i="2"/>
  <c r="K143" i="2"/>
  <c r="K137" i="2"/>
  <c r="K127" i="2"/>
  <c r="K118" i="2"/>
  <c r="K111" i="2"/>
  <c r="K104" i="2"/>
  <c r="K96" i="2"/>
  <c r="K87" i="2"/>
  <c r="K76" i="2"/>
  <c r="K68" i="2"/>
  <c r="K60" i="2"/>
  <c r="K53" i="2"/>
  <c r="K44" i="2"/>
  <c r="K37" i="2"/>
  <c r="K29" i="2"/>
  <c r="K21" i="2"/>
  <c r="K13" i="2"/>
  <c r="M177" i="2"/>
  <c r="M168" i="2"/>
  <c r="M160" i="2"/>
  <c r="M152" i="2"/>
  <c r="M143" i="2"/>
  <c r="M137" i="2"/>
  <c r="M127" i="2"/>
  <c r="M118" i="2"/>
  <c r="M111" i="2"/>
  <c r="M104" i="2"/>
  <c r="M96" i="2"/>
  <c r="M87" i="2"/>
  <c r="M76" i="2"/>
  <c r="M68" i="2"/>
  <c r="M60" i="2"/>
  <c r="M53" i="2"/>
  <c r="M44" i="2"/>
  <c r="M37" i="2"/>
  <c r="M29" i="2"/>
  <c r="M21" i="2"/>
  <c r="M13" i="2"/>
  <c r="M4" i="2"/>
  <c r="Q177" i="2"/>
  <c r="Q168" i="2"/>
  <c r="Q160" i="2"/>
  <c r="Q152" i="2"/>
  <c r="Q143" i="2"/>
  <c r="Q137" i="2"/>
  <c r="Q127" i="2"/>
  <c r="Q118" i="2"/>
  <c r="Q111" i="2"/>
  <c r="Q104" i="2"/>
  <c r="Q96" i="2"/>
  <c r="Q87" i="2"/>
  <c r="Q76" i="2"/>
  <c r="Q68" i="2"/>
  <c r="Q60" i="2"/>
  <c r="Q53" i="2"/>
  <c r="Q44" i="2"/>
  <c r="Q37" i="2"/>
  <c r="Q29" i="2"/>
  <c r="Q21" i="2"/>
  <c r="Q13" i="2"/>
  <c r="Q4" i="2"/>
  <c r="U177" i="2"/>
  <c r="U168" i="2"/>
  <c r="U160" i="2"/>
  <c r="U152" i="2"/>
  <c r="U143" i="2"/>
  <c r="U137" i="2"/>
  <c r="U127" i="2"/>
  <c r="U118" i="2"/>
  <c r="U111" i="2"/>
  <c r="U104" i="2"/>
  <c r="U96" i="2"/>
  <c r="U87" i="2"/>
  <c r="U76" i="2"/>
  <c r="U68" i="2"/>
  <c r="U60" i="2"/>
  <c r="U53" i="2"/>
  <c r="U44" i="2"/>
  <c r="U37" i="2"/>
  <c r="U29" i="2"/>
  <c r="U21" i="2"/>
  <c r="U13" i="2"/>
  <c r="U4" i="2"/>
  <c r="W175" i="2"/>
  <c r="W166" i="2"/>
  <c r="W159" i="2"/>
  <c r="W139" i="2"/>
  <c r="W113" i="2"/>
  <c r="W90" i="2"/>
  <c r="W63" i="2"/>
  <c r="W39" i="2"/>
  <c r="W16" i="2"/>
  <c r="AA172" i="2"/>
  <c r="AA147" i="2"/>
  <c r="AA122" i="2"/>
  <c r="AA99" i="2"/>
  <c r="AA71" i="2"/>
  <c r="AA49" i="2"/>
  <c r="AC180" i="2"/>
  <c r="AC155" i="2"/>
  <c r="AC131" i="2"/>
  <c r="AC106" i="2"/>
  <c r="AC79" i="2"/>
  <c r="AC55" i="2"/>
  <c r="AC32" i="2"/>
  <c r="AC8" i="2"/>
  <c r="AE162" i="2"/>
  <c r="AE139" i="2"/>
  <c r="AE113" i="2"/>
  <c r="AE90" i="2"/>
  <c r="AE63" i="2"/>
  <c r="AE39" i="2"/>
  <c r="AE16" i="2"/>
  <c r="Q171" i="2"/>
  <c r="Q139" i="2"/>
  <c r="Q113" i="2"/>
  <c r="Q79" i="2"/>
  <c r="Q47" i="2"/>
  <c r="Q16" i="2"/>
  <c r="M161" i="2"/>
  <c r="M129" i="2"/>
  <c r="M97" i="2"/>
  <c r="M69" i="2"/>
  <c r="M38" i="2"/>
  <c r="M6" i="2"/>
  <c r="Q154" i="2"/>
  <c r="Q120" i="2"/>
  <c r="Q88" i="2"/>
  <c r="Q54" i="2"/>
  <c r="Q22" i="2"/>
  <c r="AE64" i="2"/>
  <c r="AA12" i="2"/>
  <c r="AA20" i="2"/>
  <c r="AA27" i="2"/>
  <c r="AA35" i="2"/>
  <c r="AA43" i="2"/>
  <c r="AA51" i="2"/>
  <c r="AA58" i="2"/>
  <c r="AA67" i="2"/>
  <c r="AA74" i="2"/>
  <c r="AA85" i="2"/>
  <c r="AA95" i="2"/>
  <c r="AA103" i="2"/>
  <c r="AA110" i="2"/>
  <c r="AA116" i="2"/>
  <c r="AA126" i="2"/>
  <c r="AA135" i="2"/>
  <c r="AA142" i="2"/>
  <c r="AA150" i="2"/>
  <c r="AA159" i="2"/>
  <c r="AA166" i="2"/>
  <c r="AA175" i="2"/>
  <c r="AA2" i="2"/>
  <c r="AA4" i="2"/>
  <c r="AA13" i="2"/>
  <c r="AA21" i="2"/>
  <c r="AA29" i="2"/>
  <c r="AA37" i="2"/>
  <c r="AA44" i="2"/>
  <c r="AA53" i="2"/>
  <c r="AA60" i="2"/>
  <c r="AA68" i="2"/>
  <c r="AA76" i="2"/>
  <c r="AA87" i="2"/>
  <c r="AA96" i="2"/>
  <c r="AA104" i="2"/>
  <c r="AA111" i="2"/>
  <c r="AA118" i="2"/>
  <c r="AA127" i="2"/>
  <c r="AA137" i="2"/>
  <c r="AA143" i="2"/>
  <c r="AA152" i="2"/>
  <c r="AA160" i="2"/>
  <c r="AA168" i="2"/>
  <c r="AA177" i="2"/>
  <c r="AA6" i="2"/>
  <c r="AA14" i="2"/>
  <c r="AA22" i="2"/>
  <c r="AA31" i="2"/>
  <c r="AA38" i="2"/>
  <c r="AA45" i="2"/>
  <c r="AA54" i="2"/>
  <c r="AA62" i="2"/>
  <c r="AA69" i="2"/>
  <c r="AA78" i="2"/>
  <c r="AA88" i="2"/>
  <c r="AA97" i="2"/>
  <c r="AA105" i="2"/>
  <c r="AA112" i="2"/>
  <c r="AA120" i="2"/>
  <c r="AA129" i="2"/>
  <c r="AA138" i="2"/>
  <c r="AA144" i="2"/>
  <c r="AA154" i="2"/>
  <c r="AA161" i="2"/>
  <c r="AA170" i="2"/>
  <c r="AA178" i="2"/>
  <c r="AA8" i="2"/>
  <c r="AA16" i="2"/>
  <c r="AA23" i="2"/>
  <c r="AA32" i="2"/>
  <c r="AA39" i="2"/>
  <c r="AA47" i="2"/>
  <c r="AA55" i="2"/>
  <c r="AA63" i="2"/>
  <c r="AA70" i="2"/>
  <c r="AA79" i="2"/>
  <c r="AA90" i="2"/>
  <c r="AA98" i="2"/>
  <c r="AA106" i="2"/>
  <c r="AA113" i="2"/>
  <c r="AA121" i="2"/>
  <c r="AA131" i="2"/>
  <c r="AA139" i="2"/>
  <c r="AA146" i="2"/>
  <c r="AA155" i="2"/>
  <c r="AA162" i="2"/>
  <c r="AA171" i="2"/>
  <c r="AA180" i="2"/>
  <c r="M2" i="2"/>
  <c r="M175" i="2"/>
  <c r="M166" i="2"/>
  <c r="M159" i="2"/>
  <c r="M150" i="2"/>
  <c r="M142" i="2"/>
  <c r="M135" i="2"/>
  <c r="M126" i="2"/>
  <c r="M116" i="2"/>
  <c r="M110" i="2"/>
  <c r="M103" i="2"/>
  <c r="M95" i="2"/>
  <c r="M85" i="2"/>
  <c r="M74" i="2"/>
  <c r="M67" i="2"/>
  <c r="M58" i="2"/>
  <c r="M51" i="2"/>
  <c r="M43" i="2"/>
  <c r="M35" i="2"/>
  <c r="M27" i="2"/>
  <c r="M20" i="2"/>
  <c r="M12" i="2"/>
  <c r="Q2" i="2"/>
  <c r="Q175" i="2"/>
  <c r="Q166" i="2"/>
  <c r="Q159" i="2"/>
  <c r="Q150" i="2"/>
  <c r="Q142" i="2"/>
  <c r="Q135" i="2"/>
  <c r="Q126" i="2"/>
  <c r="Q116" i="2"/>
  <c r="Q110" i="2"/>
  <c r="Q103" i="2"/>
  <c r="Q95" i="2"/>
  <c r="Q85" i="2"/>
  <c r="Q74" i="2"/>
  <c r="Q67" i="2"/>
  <c r="Q58" i="2"/>
  <c r="Q51" i="2"/>
  <c r="Q43" i="2"/>
  <c r="Q35" i="2"/>
  <c r="Q27" i="2"/>
  <c r="Q20" i="2"/>
  <c r="Q12" i="2"/>
  <c r="U2" i="2"/>
  <c r="U175" i="2"/>
  <c r="U166" i="2"/>
  <c r="U159" i="2"/>
  <c r="U150" i="2"/>
  <c r="U142" i="2"/>
  <c r="U135" i="2"/>
  <c r="U126" i="2"/>
  <c r="U116" i="2"/>
  <c r="U110" i="2"/>
  <c r="U103" i="2"/>
  <c r="U95" i="2"/>
  <c r="U85" i="2"/>
  <c r="U74" i="2"/>
  <c r="U67" i="2"/>
  <c r="U58" i="2"/>
  <c r="U51" i="2"/>
  <c r="U43" i="2"/>
  <c r="U35" i="2"/>
  <c r="U27" i="2"/>
  <c r="U20" i="2"/>
  <c r="U12" i="2"/>
  <c r="W2" i="2"/>
  <c r="W173" i="2"/>
  <c r="W164" i="2"/>
  <c r="W157" i="2"/>
  <c r="W133" i="2"/>
  <c r="W107" i="2"/>
  <c r="W81" i="2"/>
  <c r="W56" i="2"/>
  <c r="W33" i="2"/>
  <c r="AA164" i="2"/>
  <c r="AA141" i="2"/>
  <c r="AA115" i="2"/>
  <c r="AA94" i="2"/>
  <c r="AA66" i="2"/>
  <c r="AA42" i="2"/>
  <c r="AA18" i="2"/>
  <c r="AC172" i="2"/>
  <c r="AC147" i="2"/>
  <c r="AC122" i="2"/>
  <c r="AC99" i="2"/>
  <c r="AC71" i="2"/>
  <c r="AC49" i="2"/>
  <c r="AC24" i="2"/>
  <c r="AE182" i="2"/>
  <c r="AE157" i="2"/>
  <c r="AE133" i="2"/>
  <c r="AE107" i="2"/>
  <c r="AE81" i="2"/>
  <c r="AE56" i="2"/>
  <c r="AE33" i="2"/>
  <c r="Q162" i="2"/>
  <c r="Q146" i="2"/>
  <c r="Q121" i="2"/>
  <c r="Q90" i="2"/>
  <c r="Q55" i="2"/>
  <c r="Q32" i="2"/>
  <c r="Q8" i="2"/>
  <c r="AE10" i="2"/>
  <c r="AE18" i="2"/>
  <c r="AE25" i="2"/>
  <c r="AE34" i="2"/>
  <c r="AE42" i="2"/>
  <c r="AE50" i="2"/>
  <c r="AE57" i="2"/>
  <c r="AE66" i="2"/>
  <c r="AE73" i="2"/>
  <c r="AE83" i="2"/>
  <c r="AE94" i="2"/>
  <c r="AE101" i="2"/>
  <c r="AE108" i="2"/>
  <c r="AE115" i="2"/>
  <c r="AE124" i="2"/>
  <c r="AE134" i="2"/>
  <c r="AE141" i="2"/>
  <c r="AE149" i="2"/>
  <c r="AE158" i="2"/>
  <c r="AE164" i="2"/>
  <c r="AE173" i="2"/>
  <c r="AE2" i="2"/>
  <c r="AE180" i="2"/>
  <c r="AE12" i="2"/>
  <c r="AE20" i="2"/>
  <c r="AE27" i="2"/>
  <c r="AE35" i="2"/>
  <c r="AE43" i="2"/>
  <c r="AE51" i="2"/>
  <c r="AE58" i="2"/>
  <c r="AE67" i="2"/>
  <c r="AE74" i="2"/>
  <c r="AE85" i="2"/>
  <c r="AE95" i="2"/>
  <c r="AE103" i="2"/>
  <c r="AE110" i="2"/>
  <c r="AE116" i="2"/>
  <c r="AE126" i="2"/>
  <c r="AE135" i="2"/>
  <c r="AE142" i="2"/>
  <c r="AE150" i="2"/>
  <c r="AE159" i="2"/>
  <c r="AE166" i="2"/>
  <c r="AE175" i="2"/>
  <c r="AE4" i="2"/>
  <c r="AE13" i="2"/>
  <c r="AE21" i="2"/>
  <c r="AE29" i="2"/>
  <c r="AE37" i="2"/>
  <c r="AE44" i="2"/>
  <c r="AE53" i="2"/>
  <c r="AE60" i="2"/>
  <c r="AE68" i="2"/>
  <c r="AE76" i="2"/>
  <c r="AE87" i="2"/>
  <c r="AE96" i="2"/>
  <c r="AE104" i="2"/>
  <c r="AE111" i="2"/>
  <c r="AE118" i="2"/>
  <c r="AE127" i="2"/>
  <c r="AE137" i="2"/>
  <c r="AE143" i="2"/>
  <c r="AE152" i="2"/>
  <c r="AE160" i="2"/>
  <c r="AE168" i="2"/>
  <c r="AE177" i="2"/>
  <c r="AE6" i="2"/>
  <c r="AE14" i="2"/>
  <c r="AE22" i="2"/>
  <c r="AE31" i="2"/>
  <c r="AE38" i="2"/>
  <c r="AE45" i="2"/>
  <c r="AE54" i="2"/>
  <c r="AE62" i="2"/>
  <c r="AE69" i="2"/>
  <c r="AE78" i="2"/>
  <c r="AE88" i="2"/>
  <c r="AE97" i="2"/>
  <c r="AE105" i="2"/>
  <c r="AE112" i="2"/>
  <c r="AE120" i="2"/>
  <c r="AE129" i="2"/>
  <c r="AE138" i="2"/>
  <c r="AE144" i="2"/>
  <c r="AE154" i="2"/>
  <c r="AE161" i="2"/>
  <c r="AE170" i="2"/>
  <c r="AE178" i="2"/>
  <c r="M170" i="2"/>
  <c r="M138" i="2"/>
  <c r="M112" i="2"/>
  <c r="M78" i="2"/>
  <c r="M45" i="2"/>
  <c r="M14" i="2"/>
  <c r="Q161" i="2"/>
  <c r="Q129" i="2"/>
  <c r="Q97" i="2"/>
  <c r="Q62" i="2"/>
  <c r="Q31" i="2"/>
  <c r="Q6" i="2"/>
  <c r="AE140" i="2"/>
  <c r="AE40" i="2"/>
  <c r="W10" i="2"/>
  <c r="W18" i="2"/>
  <c r="W25" i="2"/>
  <c r="W34" i="2"/>
  <c r="W42" i="2"/>
  <c r="W50" i="2"/>
  <c r="W57" i="2"/>
  <c r="W66" i="2"/>
  <c r="W73" i="2"/>
  <c r="W83" i="2"/>
  <c r="W94" i="2"/>
  <c r="W101" i="2"/>
  <c r="W108" i="2"/>
  <c r="W115" i="2"/>
  <c r="W124" i="2"/>
  <c r="W134" i="2"/>
  <c r="W141" i="2"/>
  <c r="W149" i="2"/>
  <c r="W158" i="2"/>
  <c r="W180" i="2"/>
  <c r="W12" i="2"/>
  <c r="W20" i="2"/>
  <c r="W27" i="2"/>
  <c r="W35" i="2"/>
  <c r="W43" i="2"/>
  <c r="W51" i="2"/>
  <c r="W58" i="2"/>
  <c r="W67" i="2"/>
  <c r="W74" i="2"/>
  <c r="W85" i="2"/>
  <c r="W95" i="2"/>
  <c r="W103" i="2"/>
  <c r="W110" i="2"/>
  <c r="W116" i="2"/>
  <c r="W126" i="2"/>
  <c r="W135" i="2"/>
  <c r="W142" i="2"/>
  <c r="W150" i="2"/>
  <c r="W4" i="2"/>
  <c r="W13" i="2"/>
  <c r="W21" i="2"/>
  <c r="W29" i="2"/>
  <c r="W37" i="2"/>
  <c r="W44" i="2"/>
  <c r="W53" i="2"/>
  <c r="W60" i="2"/>
  <c r="W68" i="2"/>
  <c r="W76" i="2"/>
  <c r="W87" i="2"/>
  <c r="W96" i="2"/>
  <c r="W104" i="2"/>
  <c r="W111" i="2"/>
  <c r="W118" i="2"/>
  <c r="W127" i="2"/>
  <c r="W137" i="2"/>
  <c r="W143" i="2"/>
  <c r="W152" i="2"/>
  <c r="W6" i="2"/>
  <c r="W14" i="2"/>
  <c r="W22" i="2"/>
  <c r="W31" i="2"/>
  <c r="W38" i="2"/>
  <c r="W45" i="2"/>
  <c r="W54" i="2"/>
  <c r="W62" i="2"/>
  <c r="W69" i="2"/>
  <c r="W78" i="2"/>
  <c r="W88" i="2"/>
  <c r="W97" i="2"/>
  <c r="W105" i="2"/>
  <c r="W112" i="2"/>
  <c r="W120" i="2"/>
  <c r="W129" i="2"/>
  <c r="W138" i="2"/>
  <c r="W144" i="2"/>
  <c r="W154" i="2"/>
  <c r="M182" i="2"/>
  <c r="M173" i="2"/>
  <c r="M164" i="2"/>
  <c r="M158" i="2"/>
  <c r="M149" i="2"/>
  <c r="M141" i="2"/>
  <c r="M134" i="2"/>
  <c r="M124" i="2"/>
  <c r="M115" i="2"/>
  <c r="M108" i="2"/>
  <c r="M101" i="2"/>
  <c r="M94" i="2"/>
  <c r="M83" i="2"/>
  <c r="M73" i="2"/>
  <c r="M66" i="2"/>
  <c r="M57" i="2"/>
  <c r="M50" i="2"/>
  <c r="M42" i="2"/>
  <c r="M34" i="2"/>
  <c r="M25" i="2"/>
  <c r="M18" i="2"/>
  <c r="M10" i="2"/>
  <c r="Q182" i="2"/>
  <c r="Q173" i="2"/>
  <c r="Q164" i="2"/>
  <c r="Q158" i="2"/>
  <c r="Q149" i="2"/>
  <c r="Q141" i="2"/>
  <c r="Q134" i="2"/>
  <c r="Q124" i="2"/>
  <c r="Q115" i="2"/>
  <c r="Q108" i="2"/>
  <c r="Q101" i="2"/>
  <c r="Q94" i="2"/>
  <c r="Q83" i="2"/>
  <c r="Q73" i="2"/>
  <c r="Q66" i="2"/>
  <c r="Q57" i="2"/>
  <c r="Q50" i="2"/>
  <c r="Q42" i="2"/>
  <c r="Q34" i="2"/>
  <c r="Q25" i="2"/>
  <c r="Q18" i="2"/>
  <c r="Q10" i="2"/>
  <c r="U182" i="2"/>
  <c r="U173" i="2"/>
  <c r="U164" i="2"/>
  <c r="U158" i="2"/>
  <c r="U149" i="2"/>
  <c r="U141" i="2"/>
  <c r="U134" i="2"/>
  <c r="U124" i="2"/>
  <c r="U115" i="2"/>
  <c r="U108" i="2"/>
  <c r="U101" i="2"/>
  <c r="U94" i="2"/>
  <c r="U83" i="2"/>
  <c r="U73" i="2"/>
  <c r="U66" i="2"/>
  <c r="U57" i="2"/>
  <c r="U50" i="2"/>
  <c r="U42" i="2"/>
  <c r="U34" i="2"/>
  <c r="U25" i="2"/>
  <c r="U18" i="2"/>
  <c r="U10" i="2"/>
  <c r="W182" i="2"/>
  <c r="W172" i="2"/>
  <c r="W163" i="2"/>
  <c r="W155" i="2"/>
  <c r="W131" i="2"/>
  <c r="W106" i="2"/>
  <c r="W79" i="2"/>
  <c r="W55" i="2"/>
  <c r="W32" i="2"/>
  <c r="W8" i="2"/>
  <c r="AA163" i="2"/>
  <c r="AA140" i="2"/>
  <c r="AA114" i="2"/>
  <c r="AA92" i="2"/>
  <c r="AA64" i="2"/>
  <c r="AA40" i="2"/>
  <c r="AA17" i="2"/>
  <c r="AC171" i="2"/>
  <c r="AC146" i="2"/>
  <c r="AC121" i="2"/>
  <c r="AC98" i="2"/>
  <c r="AC70" i="2"/>
  <c r="AC47" i="2"/>
  <c r="AC23" i="2"/>
  <c r="AE181" i="2"/>
  <c r="AE155" i="2"/>
  <c r="AE131" i="2"/>
  <c r="AE106" i="2"/>
  <c r="AE79" i="2"/>
  <c r="AE55" i="2"/>
  <c r="AE32" i="2"/>
  <c r="AE8" i="2"/>
  <c r="Q180" i="2"/>
  <c r="Q155" i="2"/>
  <c r="Q131" i="2"/>
  <c r="Q106" i="2"/>
  <c r="Q70" i="2"/>
  <c r="Q39" i="2"/>
  <c r="M144" i="2"/>
  <c r="M105" i="2"/>
  <c r="M62" i="2"/>
  <c r="M31" i="2"/>
  <c r="Q178" i="2"/>
  <c r="Q144" i="2"/>
  <c r="Q112" i="2"/>
  <c r="Q78" i="2"/>
  <c r="Q45" i="2"/>
  <c r="Q14" i="2"/>
  <c r="AE163" i="2"/>
  <c r="AE92" i="2"/>
  <c r="M181" i="2"/>
  <c r="M172" i="2"/>
  <c r="M163" i="2"/>
  <c r="M157" i="2"/>
  <c r="M147" i="2"/>
  <c r="M140" i="2"/>
  <c r="M133" i="2"/>
  <c r="M122" i="2"/>
  <c r="M114" i="2"/>
  <c r="M107" i="2"/>
  <c r="M99" i="2"/>
  <c r="M92" i="2"/>
  <c r="M81" i="2"/>
  <c r="M71" i="2"/>
  <c r="M64" i="2"/>
  <c r="M56" i="2"/>
  <c r="M49" i="2"/>
  <c r="M40" i="2"/>
  <c r="M33" i="2"/>
  <c r="M24" i="2"/>
  <c r="M17" i="2"/>
  <c r="Q181" i="2"/>
  <c r="Q172" i="2"/>
  <c r="Q163" i="2"/>
  <c r="Q157" i="2"/>
  <c r="Q147" i="2"/>
  <c r="Q140" i="2"/>
  <c r="Q133" i="2"/>
  <c r="Q122" i="2"/>
  <c r="Q114" i="2"/>
  <c r="Q107" i="2"/>
  <c r="Q99" i="2"/>
  <c r="Q92" i="2"/>
  <c r="Q81" i="2"/>
  <c r="Q71" i="2"/>
  <c r="Q64" i="2"/>
  <c r="Q56" i="2"/>
  <c r="Q49" i="2"/>
  <c r="Q40" i="2"/>
  <c r="Q33" i="2"/>
  <c r="Q24" i="2"/>
  <c r="Q17" i="2"/>
  <c r="U181" i="2"/>
  <c r="U172" i="2"/>
  <c r="U163" i="2"/>
  <c r="U157" i="2"/>
  <c r="U147" i="2"/>
  <c r="U140" i="2"/>
  <c r="U133" i="2"/>
  <c r="U122" i="2"/>
  <c r="U114" i="2"/>
  <c r="U107" i="2"/>
  <c r="U99" i="2"/>
  <c r="U92" i="2"/>
  <c r="U81" i="2"/>
  <c r="U71" i="2"/>
  <c r="U64" i="2"/>
  <c r="U56" i="2"/>
  <c r="U49" i="2"/>
  <c r="U40" i="2"/>
  <c r="U33" i="2"/>
  <c r="U24" i="2"/>
  <c r="U17" i="2"/>
  <c r="W181" i="2"/>
  <c r="W171" i="2"/>
  <c r="W162" i="2"/>
  <c r="W147" i="2"/>
  <c r="W122" i="2"/>
  <c r="W99" i="2"/>
  <c r="W71" i="2"/>
  <c r="W49" i="2"/>
  <c r="W24" i="2"/>
  <c r="AA182" i="2"/>
  <c r="AA158" i="2"/>
  <c r="AA134" i="2"/>
  <c r="AA108" i="2"/>
  <c r="AA83" i="2"/>
  <c r="AA57" i="2"/>
  <c r="AA34" i="2"/>
  <c r="AA10" i="2"/>
  <c r="AC163" i="2"/>
  <c r="AC140" i="2"/>
  <c r="AC114" i="2"/>
  <c r="AC92" i="2"/>
  <c r="AC64" i="2"/>
  <c r="AC40" i="2"/>
  <c r="AC17" i="2"/>
  <c r="AE172" i="2"/>
  <c r="AE147" i="2"/>
  <c r="AE122" i="2"/>
  <c r="AE99" i="2"/>
  <c r="AE71" i="2"/>
  <c r="AE49" i="2"/>
  <c r="AE24" i="2"/>
  <c r="I146" i="2"/>
  <c r="I106" i="2"/>
  <c r="I63" i="2"/>
  <c r="I182" i="2"/>
  <c r="I173" i="2"/>
  <c r="I164" i="2"/>
  <c r="I158" i="2"/>
  <c r="I149" i="2"/>
  <c r="I141" i="2"/>
  <c r="I134" i="2"/>
  <c r="I124" i="2"/>
  <c r="I115" i="2"/>
  <c r="I108" i="2"/>
  <c r="I101" i="2"/>
  <c r="I94" i="2"/>
  <c r="I83" i="2"/>
  <c r="I73" i="2"/>
  <c r="I66" i="2"/>
  <c r="I57" i="2"/>
  <c r="I50" i="2"/>
  <c r="I42" i="2"/>
  <c r="I34" i="2"/>
  <c r="I18" i="2"/>
  <c r="I10" i="2"/>
  <c r="I162" i="2"/>
  <c r="I113" i="2"/>
  <c r="I70" i="2"/>
  <c r="I181" i="2"/>
  <c r="I172" i="2"/>
  <c r="I163" i="2"/>
  <c r="I157" i="2"/>
  <c r="I147" i="2"/>
  <c r="I140" i="2"/>
  <c r="I133" i="2"/>
  <c r="I122" i="2"/>
  <c r="I114" i="2"/>
  <c r="I107" i="2"/>
  <c r="I99" i="2"/>
  <c r="I92" i="2"/>
  <c r="I81" i="2"/>
  <c r="I71" i="2"/>
  <c r="I64" i="2"/>
  <c r="I56" i="2"/>
  <c r="I40" i="2"/>
  <c r="I33" i="2"/>
  <c r="I155" i="2"/>
  <c r="I121" i="2"/>
  <c r="I79" i="2"/>
  <c r="I32" i="2"/>
  <c r="I178" i="2"/>
  <c r="I170" i="2"/>
  <c r="I161" i="2"/>
  <c r="I154" i="2"/>
  <c r="I144" i="2"/>
  <c r="I138" i="2"/>
  <c r="I129" i="2"/>
  <c r="I120" i="2"/>
  <c r="I112" i="2"/>
  <c r="I105" i="2"/>
  <c r="I97" i="2"/>
  <c r="I88" i="2"/>
  <c r="I78" i="2"/>
  <c r="I69" i="2"/>
  <c r="I62" i="2"/>
  <c r="I54" i="2"/>
  <c r="I45" i="2"/>
  <c r="I38" i="2"/>
  <c r="I31" i="2"/>
  <c r="I22" i="2"/>
  <c r="I14" i="2"/>
  <c r="I6" i="2"/>
  <c r="I180" i="2"/>
  <c r="I139" i="2"/>
  <c r="I98" i="2"/>
  <c r="I55" i="2"/>
  <c r="I177" i="2"/>
  <c r="I168" i="2"/>
  <c r="I160" i="2"/>
  <c r="I152" i="2"/>
  <c r="I143" i="2"/>
  <c r="I137" i="2"/>
  <c r="I127" i="2"/>
  <c r="I118" i="2"/>
  <c r="I111" i="2"/>
  <c r="I104" i="2"/>
  <c r="I96" i="2"/>
  <c r="I87" i="2"/>
  <c r="I76" i="2"/>
  <c r="I68" i="2"/>
  <c r="I60" i="2"/>
  <c r="I53" i="2"/>
  <c r="I44" i="2"/>
  <c r="I37" i="2"/>
  <c r="I29" i="2"/>
  <c r="I4" i="2"/>
  <c r="I171" i="2"/>
  <c r="I131" i="2"/>
  <c r="I90" i="2"/>
  <c r="I47" i="2"/>
  <c r="I2" i="2"/>
  <c r="I175" i="2"/>
  <c r="I166" i="2"/>
  <c r="I159" i="2"/>
  <c r="I150" i="2"/>
  <c r="I142" i="2"/>
  <c r="I135" i="2"/>
  <c r="I126" i="2"/>
  <c r="I116" i="2"/>
  <c r="I110" i="2"/>
  <c r="I103" i="2"/>
  <c r="I95" i="2"/>
  <c r="I85" i="2"/>
  <c r="I74" i="2"/>
  <c r="I67" i="2"/>
  <c r="I58" i="2"/>
  <c r="I43" i="2"/>
  <c r="I35" i="2"/>
  <c r="I27" i="2"/>
  <c r="I20" i="2"/>
  <c r="Y12" i="2"/>
  <c r="Y4" i="2"/>
  <c r="Y13" i="2"/>
  <c r="Y21" i="2"/>
  <c r="Y29" i="2"/>
  <c r="Y37" i="2"/>
  <c r="Y44" i="2"/>
  <c r="Y53" i="2"/>
  <c r="Y60" i="2"/>
  <c r="Y68" i="2"/>
  <c r="Y76" i="2"/>
  <c r="Y87" i="2"/>
  <c r="Y96" i="2"/>
  <c r="Y104" i="2"/>
  <c r="Y111" i="2"/>
  <c r="Y118" i="2"/>
  <c r="Y127" i="2"/>
  <c r="Y137" i="2"/>
  <c r="Y143" i="2"/>
  <c r="Y152" i="2"/>
  <c r="Y160" i="2"/>
  <c r="Y177" i="2"/>
  <c r="Y27" i="2"/>
  <c r="Y51" i="2"/>
  <c r="Y67" i="2"/>
  <c r="Y85" i="2"/>
  <c r="Y103" i="2"/>
  <c r="Y116" i="2"/>
  <c r="Y142" i="2"/>
  <c r="Y166" i="2"/>
  <c r="Y6" i="2"/>
  <c r="Y14" i="2"/>
  <c r="Y22" i="2"/>
  <c r="Y31" i="2"/>
  <c r="Y38" i="2"/>
  <c r="Y45" i="2"/>
  <c r="Y54" i="2"/>
  <c r="Y62" i="2"/>
  <c r="Y69" i="2"/>
  <c r="Y78" i="2"/>
  <c r="Y88" i="2"/>
  <c r="Y97" i="2"/>
  <c r="Y105" i="2"/>
  <c r="Y112" i="2"/>
  <c r="Y120" i="2"/>
  <c r="Y129" i="2"/>
  <c r="Y138" i="2"/>
  <c r="Y144" i="2"/>
  <c r="Y154" i="2"/>
  <c r="Y161" i="2"/>
  <c r="Y170" i="2"/>
  <c r="Y178" i="2"/>
  <c r="Y35" i="2"/>
  <c r="Y126" i="2"/>
  <c r="Y159" i="2"/>
  <c r="Y2" i="2"/>
  <c r="Y8" i="2"/>
  <c r="Y16" i="2"/>
  <c r="Y23" i="2"/>
  <c r="Y32" i="2"/>
  <c r="Y39" i="2"/>
  <c r="Y47" i="2"/>
  <c r="Y55" i="2"/>
  <c r="Y63" i="2"/>
  <c r="Y70" i="2"/>
  <c r="Y79" i="2"/>
  <c r="Y90" i="2"/>
  <c r="Y98" i="2"/>
  <c r="Y106" i="2"/>
  <c r="Y113" i="2"/>
  <c r="Y121" i="2"/>
  <c r="Y131" i="2"/>
  <c r="Y139" i="2"/>
  <c r="Y146" i="2"/>
  <c r="Y155" i="2"/>
  <c r="Y162" i="2"/>
  <c r="Y171" i="2"/>
  <c r="Y180" i="2"/>
  <c r="Y20" i="2"/>
  <c r="Y43" i="2"/>
  <c r="Y58" i="2"/>
  <c r="Y74" i="2"/>
  <c r="Y95" i="2"/>
  <c r="Y110" i="2"/>
  <c r="Y135" i="2"/>
  <c r="Y150" i="2"/>
  <c r="Y175" i="2"/>
  <c r="Y9" i="2"/>
  <c r="Y17" i="2"/>
  <c r="Y24" i="2"/>
  <c r="Y33" i="2"/>
  <c r="Y40" i="2"/>
  <c r="Y49" i="2"/>
  <c r="Y56" i="2"/>
  <c r="Y64" i="2"/>
  <c r="Y71" i="2"/>
  <c r="Y81" i="2"/>
  <c r="Y92" i="2"/>
  <c r="Y99" i="2"/>
  <c r="Y107" i="2"/>
  <c r="Y114" i="2"/>
  <c r="Y122" i="2"/>
  <c r="Y133" i="2"/>
  <c r="Y140" i="2"/>
  <c r="Y147" i="2"/>
  <c r="Y157" i="2"/>
  <c r="Y163" i="2"/>
  <c r="Y172" i="2"/>
  <c r="Y181" i="2"/>
  <c r="Y10" i="2"/>
  <c r="Y18" i="2"/>
  <c r="Y25" i="2"/>
  <c r="Y34" i="2"/>
  <c r="Y42" i="2"/>
  <c r="Y50" i="2"/>
  <c r="Y57" i="2"/>
  <c r="Y66" i="2"/>
  <c r="Y73" i="2"/>
  <c r="Y83" i="2"/>
  <c r="Y94" i="2"/>
  <c r="Y101" i="2"/>
  <c r="Y108" i="2"/>
  <c r="Y115" i="2"/>
  <c r="Y124" i="2"/>
  <c r="Y134" i="2"/>
  <c r="Y141" i="2"/>
  <c r="Y149" i="2"/>
  <c r="Y158" i="2"/>
  <c r="Y164" i="2"/>
  <c r="Y173" i="2"/>
  <c r="Y182" i="2"/>
  <c r="N184" i="2"/>
  <c r="S182" i="2"/>
  <c r="S173" i="2"/>
  <c r="S164" i="2"/>
  <c r="S158" i="2"/>
  <c r="S149" i="2"/>
  <c r="S141" i="2"/>
  <c r="S134" i="2"/>
  <c r="S124" i="2"/>
  <c r="S115" i="2"/>
  <c r="S108" i="2"/>
  <c r="S101" i="2"/>
  <c r="S94" i="2"/>
  <c r="S83" i="2"/>
  <c r="S73" i="2"/>
  <c r="S66" i="2"/>
  <c r="S57" i="2"/>
  <c r="S50" i="2"/>
  <c r="S42" i="2"/>
  <c r="S34" i="2"/>
  <c r="S25" i="2"/>
  <c r="S18" i="2"/>
  <c r="S10" i="2"/>
  <c r="S181" i="2"/>
  <c r="S172" i="2"/>
  <c r="S163" i="2"/>
  <c r="S157" i="2"/>
  <c r="S147" i="2"/>
  <c r="S140" i="2"/>
  <c r="S133" i="2"/>
  <c r="S122" i="2"/>
  <c r="S114" i="2"/>
  <c r="S107" i="2"/>
  <c r="S99" i="2"/>
  <c r="S92" i="2"/>
  <c r="S81" i="2"/>
  <c r="S71" i="2"/>
  <c r="S64" i="2"/>
  <c r="S56" i="2"/>
  <c r="S49" i="2"/>
  <c r="S40" i="2"/>
  <c r="S33" i="2"/>
  <c r="S24" i="2"/>
  <c r="S17" i="2"/>
  <c r="S9" i="2"/>
  <c r="S175" i="2"/>
  <c r="S150" i="2"/>
  <c r="S126" i="2"/>
  <c r="S95" i="2"/>
  <c r="S67" i="2"/>
  <c r="S51" i="2"/>
  <c r="S27" i="2"/>
  <c r="S180" i="2"/>
  <c r="S171" i="2"/>
  <c r="S162" i="2"/>
  <c r="S155" i="2"/>
  <c r="S146" i="2"/>
  <c r="S139" i="2"/>
  <c r="S131" i="2"/>
  <c r="S121" i="2"/>
  <c r="S113" i="2"/>
  <c r="S106" i="2"/>
  <c r="S98" i="2"/>
  <c r="S90" i="2"/>
  <c r="S79" i="2"/>
  <c r="S70" i="2"/>
  <c r="S63" i="2"/>
  <c r="S55" i="2"/>
  <c r="S47" i="2"/>
  <c r="S39" i="2"/>
  <c r="S32" i="2"/>
  <c r="S23" i="2"/>
  <c r="S16" i="2"/>
  <c r="S8" i="2"/>
  <c r="S166" i="2"/>
  <c r="S142" i="2"/>
  <c r="S116" i="2"/>
  <c r="S85" i="2"/>
  <c r="S58" i="2"/>
  <c r="S35" i="2"/>
  <c r="S20" i="2"/>
  <c r="S178" i="2"/>
  <c r="S170" i="2"/>
  <c r="S161" i="2"/>
  <c r="S154" i="2"/>
  <c r="S144" i="2"/>
  <c r="S138" i="2"/>
  <c r="S129" i="2"/>
  <c r="S120" i="2"/>
  <c r="S112" i="2"/>
  <c r="S105" i="2"/>
  <c r="S97" i="2"/>
  <c r="S88" i="2"/>
  <c r="S78" i="2"/>
  <c r="S69" i="2"/>
  <c r="S62" i="2"/>
  <c r="S54" i="2"/>
  <c r="S45" i="2"/>
  <c r="S38" i="2"/>
  <c r="S31" i="2"/>
  <c r="S22" i="2"/>
  <c r="S14" i="2"/>
  <c r="S6" i="2"/>
  <c r="S2" i="2"/>
  <c r="S159" i="2"/>
  <c r="S135" i="2"/>
  <c r="S103" i="2"/>
  <c r="S74" i="2"/>
  <c r="S43" i="2"/>
  <c r="S12" i="2"/>
  <c r="S177" i="2"/>
  <c r="S168" i="2"/>
  <c r="S160" i="2"/>
  <c r="S152" i="2"/>
  <c r="S143" i="2"/>
  <c r="S137" i="2"/>
  <c r="S127" i="2"/>
  <c r="S118" i="2"/>
  <c r="S111" i="2"/>
  <c r="S104" i="2"/>
  <c r="S96" i="2"/>
  <c r="S87" i="2"/>
  <c r="S76" i="2"/>
  <c r="S68" i="2"/>
  <c r="S60" i="2"/>
  <c r="S53" i="2"/>
  <c r="S44" i="2"/>
  <c r="S37" i="2"/>
  <c r="S29" i="2"/>
  <c r="S21" i="2"/>
  <c r="S13" i="2"/>
  <c r="S4" i="2"/>
  <c r="Y168" i="2"/>
  <c r="O4" i="2" l="1"/>
  <c r="O13" i="2"/>
  <c r="O21" i="2"/>
  <c r="O29" i="2"/>
  <c r="O37" i="2"/>
  <c r="O44" i="2"/>
  <c r="O53" i="2"/>
  <c r="O60" i="2"/>
  <c r="O68" i="2"/>
  <c r="O76" i="2"/>
  <c r="O87" i="2"/>
  <c r="O96" i="2"/>
  <c r="O104" i="2"/>
  <c r="O111" i="2"/>
  <c r="O118" i="2"/>
  <c r="O127" i="2"/>
  <c r="O137" i="2"/>
  <c r="O143" i="2"/>
  <c r="O152" i="2"/>
  <c r="O160" i="2"/>
  <c r="O177" i="2"/>
  <c r="O27" i="2"/>
  <c r="O51" i="2"/>
  <c r="O74" i="2"/>
  <c r="O110" i="2"/>
  <c r="O6" i="2"/>
  <c r="O14" i="2"/>
  <c r="O22" i="2"/>
  <c r="O31" i="2"/>
  <c r="O38" i="2"/>
  <c r="O45" i="2"/>
  <c r="O54" i="2"/>
  <c r="O62" i="2"/>
  <c r="O69" i="2"/>
  <c r="O78" i="2"/>
  <c r="O88" i="2"/>
  <c r="O97" i="2"/>
  <c r="O105" i="2"/>
  <c r="O112" i="2"/>
  <c r="O120" i="2"/>
  <c r="O129" i="2"/>
  <c r="O138" i="2"/>
  <c r="O144" i="2"/>
  <c r="O154" i="2"/>
  <c r="O161" i="2"/>
  <c r="O170" i="2"/>
  <c r="O178" i="2"/>
  <c r="O12" i="2"/>
  <c r="O35" i="2"/>
  <c r="O58" i="2"/>
  <c r="O95" i="2"/>
  <c r="O116" i="2"/>
  <c r="O135" i="2"/>
  <c r="O8" i="2"/>
  <c r="O16" i="2"/>
  <c r="O23" i="2"/>
  <c r="O32" i="2"/>
  <c r="O39" i="2"/>
  <c r="O47" i="2"/>
  <c r="O55" i="2"/>
  <c r="O63" i="2"/>
  <c r="O70" i="2"/>
  <c r="O79" i="2"/>
  <c r="O90" i="2"/>
  <c r="O98" i="2"/>
  <c r="O106" i="2"/>
  <c r="O113" i="2"/>
  <c r="O121" i="2"/>
  <c r="O131" i="2"/>
  <c r="O139" i="2"/>
  <c r="O146" i="2"/>
  <c r="O155" i="2"/>
  <c r="O162" i="2"/>
  <c r="O171" i="2"/>
  <c r="O180" i="2"/>
  <c r="O20" i="2"/>
  <c r="O43" i="2"/>
  <c r="O67" i="2"/>
  <c r="O9" i="2"/>
  <c r="O17" i="2"/>
  <c r="O24" i="2"/>
  <c r="O33" i="2"/>
  <c r="O40" i="2"/>
  <c r="O49" i="2"/>
  <c r="O56" i="2"/>
  <c r="O64" i="2"/>
  <c r="O71" i="2"/>
  <c r="O81" i="2"/>
  <c r="O92" i="2"/>
  <c r="O99" i="2"/>
  <c r="O107" i="2"/>
  <c r="O114" i="2"/>
  <c r="O122" i="2"/>
  <c r="O133" i="2"/>
  <c r="O140" i="2"/>
  <c r="O147" i="2"/>
  <c r="O157" i="2"/>
  <c r="O163" i="2"/>
  <c r="O172" i="2"/>
  <c r="O181" i="2"/>
  <c r="O10" i="2"/>
  <c r="O18" i="2"/>
  <c r="O25" i="2"/>
  <c r="O34" i="2"/>
  <c r="O42" i="2"/>
  <c r="O50" i="2"/>
  <c r="O57" i="2"/>
  <c r="O66" i="2"/>
  <c r="O73" i="2"/>
  <c r="O83" i="2"/>
  <c r="O94" i="2"/>
  <c r="O101" i="2"/>
  <c r="O108" i="2"/>
  <c r="O115" i="2"/>
  <c r="O124" i="2"/>
  <c r="O134" i="2"/>
  <c r="O141" i="2"/>
  <c r="O149" i="2"/>
  <c r="O158" i="2"/>
  <c r="O164" i="2"/>
  <c r="O173" i="2"/>
  <c r="O182" i="2"/>
  <c r="O103" i="2"/>
  <c r="O2" i="2"/>
  <c r="O175" i="2"/>
  <c r="O126" i="2"/>
  <c r="O142" i="2"/>
  <c r="O150" i="2"/>
  <c r="O159" i="2"/>
  <c r="O85" i="2"/>
  <c r="O166" i="2"/>
  <c r="O168" i="2"/>
</calcChain>
</file>

<file path=xl/sharedStrings.xml><?xml version="1.0" encoding="utf-8"?>
<sst xmlns="http://schemas.openxmlformats.org/spreadsheetml/2006/main" count="741" uniqueCount="222">
  <si>
    <t>TOTAL:</t>
  </si>
  <si>
    <t>H</t>
  </si>
  <si>
    <t>#</t>
  </si>
  <si>
    <t>Compound</t>
  </si>
  <si>
    <t>Ion</t>
  </si>
  <si>
    <t>Cyclohexa-1,2-diylurea</t>
  </si>
  <si>
    <t>[M+H]+</t>
  </si>
  <si>
    <t>[M+Na]+</t>
  </si>
  <si>
    <t>141.1016±0.0006</t>
  </si>
  <si>
    <t>163.0836±0.0004</t>
  </si>
  <si>
    <t>Biotin</t>
  </si>
  <si>
    <t>245.0959±0.0003</t>
  </si>
  <si>
    <t>267.0802±0.0008</t>
  </si>
  <si>
    <t>293.1968±0.0006</t>
  </si>
  <si>
    <t>315.1797±0.0001</t>
  </si>
  <si>
    <t>305.1974±0.0005</t>
  </si>
  <si>
    <t>CHO</t>
  </si>
  <si>
    <t>343.1749±0.0001</t>
  </si>
  <si>
    <t>323.2078±0.0019</t>
  </si>
  <si>
    <t>345.1920±0.0003</t>
  </si>
  <si>
    <t>–</t>
  </si>
  <si>
    <t>335.2070±0.0011</t>
  </si>
  <si>
    <t>349.1842±0.0012</t>
  </si>
  <si>
    <t>371.1695±0.0001</t>
  </si>
  <si>
    <t>373.1869±0.0002</t>
  </si>
  <si>
    <t>365.2556±0.0019</t>
  </si>
  <si>
    <t>387.2368±0.0020</t>
  </si>
  <si>
    <t>377.2559±0.0012</t>
  </si>
  <si>
    <t>401.1790±0.0002</t>
  </si>
  <si>
    <t>403.1972±0.0006</t>
  </si>
  <si>
    <t>415.2317±0.0002</t>
  </si>
  <si>
    <t>417.2462±0.0016</t>
  </si>
  <si>
    <t>423.2614±0.0024</t>
  </si>
  <si>
    <t>445.2439±0.0027</t>
  </si>
  <si>
    <t>437.3128±0.0014</t>
  </si>
  <si>
    <t>459.2960±0.0012</t>
  </si>
  <si>
    <t>501.1844±0.0005</t>
  </si>
  <si>
    <t>513.1845±0.0018</t>
  </si>
  <si>
    <t>445.2915±0.0007</t>
  </si>
  <si>
    <t>467.2749±0.0007</t>
  </si>
  <si>
    <t>457.2910±0.0007</t>
  </si>
  <si>
    <t>497.2832±0.0008</t>
  </si>
  <si>
    <t>503.2964±0.0018</t>
  </si>
  <si>
    <t>517.3483±0.0021</t>
  </si>
  <si>
    <t>539.3299±0.0021</t>
  </si>
  <si>
    <t>529.3481±0.0017</t>
  </si>
  <si>
    <t>589.4072±0.0011</t>
  </si>
  <si>
    <t>611.3881±0.0021</t>
  </si>
  <si>
    <t>549.2830±0.0019</t>
  </si>
  <si>
    <t>579.2937±0.0005</t>
  </si>
  <si>
    <t>653.2788±0.0004</t>
  </si>
  <si>
    <t>665.2802±0.0015</t>
  </si>
  <si>
    <t>757.2714±0.0014</t>
  </si>
  <si>
    <t>769.2730±0.0004</t>
  </si>
  <si>
    <t>597.3888±0.0017</t>
  </si>
  <si>
    <t>619.3678±0.0032</t>
  </si>
  <si>
    <t>609.3890±0.0001</t>
  </si>
  <si>
    <t>649.3794±0.0008</t>
  </si>
  <si>
    <t>637.3832±0.0041</t>
  </si>
  <si>
    <t>655.3948±0.0018</t>
  </si>
  <si>
    <t>691.4243±0.0023</t>
  </si>
  <si>
    <t>741.5021±0.0018</t>
  </si>
  <si>
    <t>763.4844±0.0016</t>
  </si>
  <si>
    <t>701.3777±0.0008</t>
  </si>
  <si>
    <t>811.3796±0.0025</t>
  </si>
  <si>
    <t>803.4482±0.0019</t>
  </si>
  <si>
    <t>831.4442±0.0019</t>
  </si>
  <si>
    <t>845.4951±0.0027</t>
  </si>
  <si>
    <t>867.4747±0.0004</t>
  </si>
  <si>
    <t>805.3740±0.0015</t>
  </si>
  <si>
    <t>827.3576±0.0023</t>
  </si>
  <si>
    <t>909.3671±0.0030</t>
  </si>
  <si>
    <t>749.4819±0.0010</t>
  </si>
  <si>
    <t>777.4768±0.0037</t>
  </si>
  <si>
    <t>799.4576±0.0021</t>
  </si>
  <si>
    <t>821.5387±0.0008</t>
  </si>
  <si>
    <t>843.5208±0.0021</t>
  </si>
  <si>
    <t>833.5409±0.0012</t>
  </si>
  <si>
    <t>837.4962±0.0009</t>
  </si>
  <si>
    <t>849.5356±0.0032</t>
  </si>
  <si>
    <t>873.5325±0.0013</t>
  </si>
  <si>
    <t>879.5451±0.0023</t>
  </si>
  <si>
    <t>915.5799±0.0015</t>
  </si>
  <si>
    <t>853.4732±0.0017</t>
  </si>
  <si>
    <t>875.4588±0.0018</t>
  </si>
  <si>
    <t>865.4737±0.0025</t>
  </si>
  <si>
    <t>925.5337±0.0025</t>
  </si>
  <si>
    <t>975.5109±0.0004</t>
  </si>
  <si>
    <t>969.4831±0.0003</t>
  </si>
  <si>
    <t>1019.5731±0.0018</t>
  </si>
  <si>
    <t>957.4690±0.0015</t>
  </si>
  <si>
    <t>1061.4602±0.0015</t>
  </si>
  <si>
    <t>1073.4600±0.0012</t>
  </si>
  <si>
    <t>935.5586±0.0039</t>
  </si>
  <si>
    <t>901.5754±0.0019</t>
  </si>
  <si>
    <t>1025.6249±0.0022</t>
  </si>
  <si>
    <t>1017.56991±0.0012</t>
  </si>
  <si>
    <t>1039.5509±0.0012</t>
  </si>
  <si>
    <t>1005.5703±0.0014</t>
  </si>
  <si>
    <t>1027.5525±0.0020</t>
  </si>
  <si>
    <t>1077.6263±0.0020</t>
  </si>
  <si>
    <t>1099.6066±0.0008</t>
  </si>
  <si>
    <t>1129.6185±0.0017</t>
  </si>
  <si>
    <t>1171.6680±0.0018</t>
  </si>
  <si>
    <t>1121.5638±0.0021</t>
  </si>
  <si>
    <t>1143.5446±0.0004</t>
  </si>
  <si>
    <t>1109.5628±0.0031</t>
  </si>
  <si>
    <t>1181.6212±0.0010</t>
  </si>
  <si>
    <t>1275.6608±0.0020</t>
  </si>
  <si>
    <t>1225.5572±0.0021</t>
  </si>
  <si>
    <t>1213.5593±0.0003</t>
  </si>
  <si>
    <t>1379.6533±0.0013</t>
  </si>
  <si>
    <t>1065.6703±0.0020</t>
  </si>
  <si>
    <t>1053.6712±0.0001</t>
  </si>
  <si>
    <t>1147.7122±0.0011</t>
  </si>
  <si>
    <t>1219.7721±0.0005</t>
  </si>
  <si>
    <t>1191.6478±0.0011</t>
  </si>
  <si>
    <t>1157.6654±0.0018</t>
  </si>
  <si>
    <t>1229.7228±0.0013</t>
  </si>
  <si>
    <t>1323.7646±0.0013</t>
  </si>
  <si>
    <t>1273.6584±0.0001</t>
  </si>
  <si>
    <t>1427.7565±0.0015</t>
  </si>
  <si>
    <t>1377.6512±0.0018</t>
  </si>
  <si>
    <t>1365.6511±0.0018</t>
  </si>
  <si>
    <t>1531.7490±0.0028</t>
  </si>
  <si>
    <t>1217.7666±0.0007</t>
  </si>
  <si>
    <t>1239.7492±0.0015</t>
  </si>
  <si>
    <t>1205.7671±0.0010</t>
  </si>
  <si>
    <t>1227.7502±0.0018</t>
  </si>
  <si>
    <t>1321.7602±0.0005</t>
  </si>
  <si>
    <t>1343.7421±0.0019</t>
  </si>
  <si>
    <t>1337.7570±0.0013</t>
  </si>
  <si>
    <t>1339.7722±0.0026</t>
  </si>
  <si>
    <t>1425.7535±0.0011</t>
  </si>
  <si>
    <t>1413.7535±0.0019</t>
  </si>
  <si>
    <t>1529.7456±0.0037</t>
  </si>
  <si>
    <t>1551.7265±0.0014</t>
  </si>
  <si>
    <t>1633.7401±0.0013</t>
  </si>
  <si>
    <t>1357.8616±0.0026</t>
  </si>
  <si>
    <t>1461.8552±0.0022</t>
  </si>
  <si>
    <t>A - abs. abundance</t>
  </si>
  <si>
    <t>A - rel. abundance, %</t>
  </si>
  <si>
    <t>B - abs. abundance</t>
  </si>
  <si>
    <t>B- rel. abundance, %</t>
  </si>
  <si>
    <t>C - abs. abundance</t>
  </si>
  <si>
    <t>C - rel. abundance, %</t>
  </si>
  <si>
    <t>D - abs. abundance</t>
  </si>
  <si>
    <t>F - abs. abundance</t>
  </si>
  <si>
    <t>F- rel. abundance, %</t>
  </si>
  <si>
    <t>G - abs. abundance</t>
  </si>
  <si>
    <t>G - rel. abundance, %</t>
  </si>
  <si>
    <t>H - rel. abundance, %</t>
  </si>
  <si>
    <t>I - abs. abundance</t>
  </si>
  <si>
    <t>J - abs. abundance</t>
  </si>
  <si>
    <t>J - rel. abundance, %</t>
  </si>
  <si>
    <t>K - abs. abundance</t>
  </si>
  <si>
    <t>D - rel. abundance, %</t>
  </si>
  <si>
    <t>E - abs. abundance</t>
  </si>
  <si>
    <t>E- rel. abundance, %</t>
  </si>
  <si>
    <t>H - abs. abundance</t>
  </si>
  <si>
    <t>I - rel. abundance, %</t>
  </si>
  <si>
    <t>K - rel. abundance, %</t>
  </si>
  <si>
    <t>L - abs. abundance</t>
  </si>
  <si>
    <t>L - rel. abundance, %</t>
  </si>
  <si>
    <r>
      <t>(CU)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</si>
  <si>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[M+H]</t>
    </r>
    <r>
      <rPr>
        <vertAlign val="superscript"/>
        <sz val="11"/>
        <color theme="1"/>
        <rFont val="Times New Roman"/>
        <family val="1"/>
        <charset val="186"/>
      </rPr>
      <t>+</t>
    </r>
  </si>
  <si>
    <r>
      <t>[M+Na]</t>
    </r>
    <r>
      <rPr>
        <vertAlign val="superscript"/>
        <sz val="11"/>
        <color theme="1"/>
        <rFont val="Times New Roman"/>
        <family val="1"/>
        <charset val="186"/>
      </rPr>
      <t>+</t>
    </r>
  </si>
  <si>
    <r>
      <t>CH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</si>
  <si>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11"/>
        <color theme="1"/>
        <rFont val="Times New Roman"/>
        <family val="1"/>
        <charset val="186"/>
      </rPr>
      <t>+</t>
    </r>
  </si>
  <si>
    <r>
      <t>CH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OH</t>
    </r>
  </si>
  <si>
    <r>
      <t>CH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OC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>H</t>
    </r>
    <r>
      <rPr>
        <vertAlign val="subscript"/>
        <sz val="11"/>
        <color theme="1"/>
        <rFont val="Times New Roman"/>
        <family val="1"/>
        <charset val="186"/>
      </rPr>
      <t>7</t>
    </r>
  </si>
  <si>
    <r>
      <t>CH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OCHO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</si>
  <si>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</si>
  <si>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</si>
  <si>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</si>
  <si>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</si>
  <si>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</si>
  <si>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(B)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</si>
  <si>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4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</si>
  <si>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</si>
  <si>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</si>
  <si>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</si>
  <si>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5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</si>
  <si>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</si>
  <si>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</si>
  <si>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</si>
  <si>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4</t>
    </r>
  </si>
  <si>
    <r>
      <t>cycHC[6]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</si>
  <si>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6</t>
    </r>
  </si>
  <si>
    <r>
      <t>cycHC[5]B[1]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</si>
  <si>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</si>
  <si>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cycHC[4]B[2]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</si>
  <si>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</si>
  <si>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cycHC[3]B[3]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</si>
  <si>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</si>
  <si>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cycHC[2]B[4]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</si>
  <si>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cycHC[7]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</si>
  <si>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7</t>
    </r>
  </si>
  <si>
    <r>
      <t>cycHC[6]B[1]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</si>
  <si>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</si>
  <si>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cycHC[5]B[2]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</si>
  <si>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</si>
  <si>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cycHC[4]B[3]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</si>
  <si>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3</t>
    </r>
  </si>
  <si>
    <r>
      <t>cycHC[8]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</si>
  <si>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8</t>
    </r>
  </si>
  <si>
    <r>
      <t>cycHC[7]B[1] (mixHC[8])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</si>
  <si>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7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</si>
  <si>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cycHC[6]B[2]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</si>
  <si>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2</t>
    </r>
  </si>
  <si>
    <r>
      <t>cycHC[5]B[3]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</si>
  <si>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cycHC[4]B[4] macrocycle</t>
    </r>
    <r>
      <rPr>
        <vertAlign val="superscript"/>
        <sz val="11"/>
        <color theme="1"/>
        <rFont val="Times New Roman"/>
        <family val="1"/>
        <charset val="186"/>
      </rPr>
      <t>a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</si>
  <si>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9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</si>
  <si>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8</t>
    </r>
    <r>
      <rPr>
        <sz val="11"/>
        <color theme="1"/>
        <rFont val="Times New Roman"/>
        <family val="1"/>
        <charset val="186"/>
      </rPr>
      <t>(B)</t>
    </r>
    <r>
      <rPr>
        <vertAlign val="subscript"/>
        <sz val="11"/>
        <color theme="1"/>
        <rFont val="Times New Roman"/>
        <family val="1"/>
        <charset val="186"/>
      </rPr>
      <t>1</t>
    </r>
  </si>
  <si>
    <r>
      <t>(CU)</t>
    </r>
    <r>
      <rPr>
        <vertAlign val="subscript"/>
        <sz val="11"/>
        <color theme="1"/>
        <rFont val="Times New Roman"/>
        <family val="1"/>
        <charset val="186"/>
      </rPr>
      <t>10</t>
    </r>
  </si>
  <si>
    <r>
      <t>R</t>
    </r>
    <r>
      <rPr>
        <b/>
        <vertAlign val="superscript"/>
        <sz val="11"/>
        <rFont val="Times New Roman"/>
        <family val="1"/>
        <charset val="186"/>
      </rPr>
      <t>1</t>
    </r>
  </si>
  <si>
    <r>
      <t>R</t>
    </r>
    <r>
      <rPr>
        <b/>
        <vertAlign val="superscript"/>
        <sz val="11"/>
        <rFont val="Times New Roman"/>
        <family val="1"/>
        <charset val="186"/>
      </rPr>
      <t>2</t>
    </r>
  </si>
  <si>
    <r>
      <rPr>
        <b/>
        <i/>
        <sz val="11"/>
        <rFont val="Times New Roman"/>
        <family val="1"/>
        <charset val="186"/>
      </rPr>
      <t>m/z</t>
    </r>
    <r>
      <rPr>
        <b/>
        <sz val="11"/>
        <rFont val="Times New Roman"/>
        <family val="1"/>
        <charset val="186"/>
      </rPr>
      <t xml:space="preserve"> exp</t>
    </r>
  </si>
  <si>
    <r>
      <rPr>
        <b/>
        <i/>
        <sz val="11"/>
        <rFont val="Times New Roman"/>
        <family val="1"/>
        <charset val="186"/>
      </rPr>
      <t>m/z</t>
    </r>
    <r>
      <rPr>
        <b/>
        <sz val="11"/>
        <rFont val="Times New Roman"/>
        <family val="1"/>
        <charset val="186"/>
      </rPr>
      <t xml:space="preserve"> theor</t>
    </r>
  </si>
  <si>
    <t>The data was processed with the aid of MatchMass Tool.</t>
  </si>
  <si>
    <r>
      <rPr>
        <vertAlign val="superscript"/>
        <sz val="11"/>
        <color theme="1"/>
        <rFont val="Calibri"/>
        <family val="2"/>
        <charset val="186"/>
        <scheme val="minor"/>
      </rPr>
      <t xml:space="preserve">a </t>
    </r>
    <r>
      <rPr>
        <sz val="11"/>
        <color theme="1"/>
        <rFont val="Calibri"/>
        <family val="2"/>
        <scheme val="minor"/>
      </rPr>
      <t>The signal can also be attributed to the corresponding open-chain oligomer resulting from the acid-induced demacrocyclization (R</t>
    </r>
    <r>
      <rPr>
        <vertAlign val="superscript"/>
        <sz val="11"/>
        <color theme="1"/>
        <rFont val="Calibri"/>
        <family val="2"/>
        <charset val="186"/>
        <scheme val="minor"/>
      </rPr>
      <t>1</t>
    </r>
    <r>
      <rPr>
        <sz val="11"/>
        <color theme="1"/>
        <rFont val="Calibri"/>
        <family val="2"/>
        <scheme val="minor"/>
      </rPr>
      <t>: H, R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scheme val="minor"/>
      </rPr>
      <t>: =CH2) with M</t>
    </r>
    <r>
      <rPr>
        <vertAlign val="superscript"/>
        <sz val="11"/>
        <color theme="1"/>
        <rFont val="Calibri"/>
        <family val="2"/>
        <charset val="186"/>
        <scheme val="minor"/>
      </rPr>
      <t>+</t>
    </r>
    <r>
      <rPr>
        <sz val="11"/>
        <color theme="1"/>
        <rFont val="Calibri"/>
        <family val="2"/>
        <scheme val="minor"/>
      </rPr>
      <t xml:space="preserve"> equal to [M+H]</t>
    </r>
    <r>
      <rPr>
        <vertAlign val="superscript"/>
        <sz val="11"/>
        <color theme="1"/>
        <rFont val="Calibri"/>
        <family val="2"/>
        <charset val="186"/>
        <scheme val="minor"/>
      </rPr>
      <t>+</t>
    </r>
    <r>
      <rPr>
        <sz val="11"/>
        <color theme="1"/>
        <rFont val="Calibri"/>
        <family val="2"/>
        <scheme val="minor"/>
      </rPr>
      <t xml:space="preserve"> of the macrocycle.</t>
    </r>
  </si>
  <si>
    <r>
      <t xml:space="preserve">The file contains the </t>
    </r>
    <r>
      <rPr>
        <i/>
        <sz val="11"/>
        <color theme="1"/>
        <rFont val="Calibri"/>
        <family val="2"/>
        <charset val="186"/>
        <scheme val="minor"/>
      </rPr>
      <t>m/z</t>
    </r>
    <r>
      <rPr>
        <sz val="11"/>
        <color theme="1"/>
        <rFont val="Calibri"/>
        <family val="2"/>
        <scheme val="minor"/>
      </rPr>
      <t xml:space="preserve"> and abundance values of the observed monomers, oligomers and macrocycles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</si>
</sst>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vertAlign val="superscript"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5" fillId="2" borderId="0" xfId="0" applyFont="1" applyFill="1"/>
    <xf numFmtId="2" fontId="5" fillId="2" borderId="0" xfId="0" applyNumberFormat="1" applyFont="1" applyFill="1"/>
    <xf numFmtId="2" fontId="7" fillId="2" borderId="0" xfId="0" applyNumberFormat="1" applyFont="1" applyFill="1"/>
    <xf numFmtId="0" fontId="5" fillId="3" borderId="0" xfId="0" applyFont="1" applyFill="1"/>
    <xf numFmtId="2" fontId="5" fillId="3" borderId="0" xfId="0" applyNumberFormat="1" applyFont="1" applyFill="1"/>
    <xf numFmtId="2" fontId="7" fillId="3" borderId="0" xfId="0" applyNumberFormat="1" applyFont="1" applyFill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03286-2903-4E29-86B1-2E94083D7FE4}">
  <dimension ref="A1"/>
  <sheetViews>
    <sheetView workbookViewId="0">
      <selection activeCell="D6" sqref="D6"/>
    </sheetView>
  </sheetViews>
  <sheetFormatPr defaultRowHeight="14.5" x14ac:dyDescent="0.35"/>
  <sheetData>
    <row r="1" spans="1:1" x14ac:dyDescent="0.35">
      <c r="A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3EB1-CC19-4E4C-BB46-138C70A16404}">
  <dimension ref="A1:AE188"/>
  <sheetViews>
    <sheetView tabSelected="1" zoomScale="85" zoomScaleNormal="85" workbookViewId="0">
      <selection sqref="A1:XFD1"/>
    </sheetView>
  </sheetViews>
  <sheetFormatPr defaultColWidth="9.1796875" defaultRowHeight="14.5" x14ac:dyDescent="0.35"/>
  <cols>
    <col min="1" max="1" width="9.1796875" style="18"/>
    <col min="2" max="2" width="34.453125" style="18" customWidth="1"/>
    <col min="3" max="4" width="10.81640625" style="18" bestFit="1" customWidth="1"/>
    <col min="5" max="5" width="9.26953125" style="18" bestFit="1" customWidth="1"/>
    <col min="6" max="6" width="17.81640625" style="18" bestFit="1" customWidth="1"/>
    <col min="7" max="7" width="9.7265625" style="18" bestFit="1" customWidth="1"/>
    <col min="8" max="8" width="17.81640625" bestFit="1" customWidth="1"/>
    <col min="9" max="9" width="19.81640625" bestFit="1" customWidth="1"/>
    <col min="10" max="10" width="17.81640625" bestFit="1" customWidth="1"/>
    <col min="11" max="11" width="19.81640625" bestFit="1" customWidth="1"/>
    <col min="12" max="12" width="17.81640625" bestFit="1" customWidth="1"/>
    <col min="13" max="13" width="19.81640625" bestFit="1" customWidth="1"/>
    <col min="14" max="14" width="17.81640625" bestFit="1" customWidth="1"/>
    <col min="15" max="15" width="19.81640625" bestFit="1" customWidth="1"/>
    <col min="16" max="16" width="17.81640625" bestFit="1" customWidth="1"/>
    <col min="17" max="17" width="19.81640625" bestFit="1" customWidth="1"/>
    <col min="18" max="18" width="17.81640625" bestFit="1" customWidth="1"/>
    <col min="19" max="19" width="19.81640625" bestFit="1" customWidth="1"/>
    <col min="20" max="20" width="17.81640625" bestFit="1" customWidth="1"/>
    <col min="21" max="21" width="19.81640625" bestFit="1" customWidth="1"/>
    <col min="22" max="22" width="17.81640625" bestFit="1" customWidth="1"/>
    <col min="23" max="23" width="19.81640625" bestFit="1" customWidth="1"/>
    <col min="24" max="24" width="17.81640625" bestFit="1" customWidth="1"/>
    <col min="25" max="25" width="19.81640625" bestFit="1" customWidth="1"/>
    <col min="26" max="26" width="17.81640625" bestFit="1" customWidth="1"/>
    <col min="27" max="27" width="19.81640625" bestFit="1" customWidth="1"/>
    <col min="28" max="28" width="17.81640625" bestFit="1" customWidth="1"/>
    <col min="29" max="29" width="19.81640625" bestFit="1" customWidth="1"/>
    <col min="30" max="30" width="17.81640625" bestFit="1" customWidth="1"/>
    <col min="31" max="31" width="19.81640625" bestFit="1" customWidth="1"/>
  </cols>
  <sheetData>
    <row r="1" spans="1:31" s="24" customFormat="1" ht="17.5" thickBot="1" x14ac:dyDescent="0.4">
      <c r="A1" s="21" t="s">
        <v>2</v>
      </c>
      <c r="B1" s="22" t="s">
        <v>3</v>
      </c>
      <c r="C1" s="23" t="s">
        <v>215</v>
      </c>
      <c r="D1" s="23" t="s">
        <v>216</v>
      </c>
      <c r="E1" s="23" t="s">
        <v>4</v>
      </c>
      <c r="F1" s="23" t="s">
        <v>217</v>
      </c>
      <c r="G1" s="23" t="s">
        <v>218</v>
      </c>
      <c r="H1" s="23" t="s">
        <v>140</v>
      </c>
      <c r="I1" s="23" t="s">
        <v>141</v>
      </c>
      <c r="J1" s="23" t="s">
        <v>142</v>
      </c>
      <c r="K1" s="23" t="s">
        <v>143</v>
      </c>
      <c r="L1" s="23" t="s">
        <v>144</v>
      </c>
      <c r="M1" s="23" t="s">
        <v>145</v>
      </c>
      <c r="N1" s="23" t="s">
        <v>146</v>
      </c>
      <c r="O1" s="23" t="s">
        <v>156</v>
      </c>
      <c r="P1" s="23" t="s">
        <v>157</v>
      </c>
      <c r="Q1" s="23" t="s">
        <v>158</v>
      </c>
      <c r="R1" s="23" t="s">
        <v>147</v>
      </c>
      <c r="S1" s="23" t="s">
        <v>148</v>
      </c>
      <c r="T1" s="23" t="s">
        <v>149</v>
      </c>
      <c r="U1" s="23" t="s">
        <v>150</v>
      </c>
      <c r="V1" s="23" t="s">
        <v>159</v>
      </c>
      <c r="W1" s="23" t="s">
        <v>151</v>
      </c>
      <c r="X1" s="23" t="s">
        <v>152</v>
      </c>
      <c r="Y1" s="23" t="s">
        <v>160</v>
      </c>
      <c r="Z1" s="23" t="s">
        <v>153</v>
      </c>
      <c r="AA1" s="23" t="s">
        <v>154</v>
      </c>
      <c r="AB1" s="23" t="s">
        <v>155</v>
      </c>
      <c r="AC1" s="23" t="s">
        <v>161</v>
      </c>
      <c r="AD1" s="23" t="s">
        <v>162</v>
      </c>
      <c r="AE1" s="23" t="s">
        <v>163</v>
      </c>
    </row>
    <row r="2" spans="1:31" s="3" customFormat="1" x14ac:dyDescent="0.35">
      <c r="A2" s="16">
        <v>1</v>
      </c>
      <c r="B2" s="11" t="s">
        <v>5</v>
      </c>
      <c r="C2" s="12" t="s">
        <v>20</v>
      </c>
      <c r="D2" s="12" t="s">
        <v>20</v>
      </c>
      <c r="E2" s="12" t="s">
        <v>6</v>
      </c>
      <c r="F2" s="12" t="s">
        <v>8</v>
      </c>
      <c r="G2" s="12">
        <v>141.10220000000001</v>
      </c>
      <c r="H2" s="5">
        <v>193573.42</v>
      </c>
      <c r="I2" s="6">
        <f>H2/$H$184*100</f>
        <v>21.638016893630454</v>
      </c>
      <c r="J2" s="5">
        <v>43105.41</v>
      </c>
      <c r="K2" s="6">
        <f>J2/$J$184*100</f>
        <v>10.860922156463527</v>
      </c>
      <c r="L2" s="5">
        <v>12312.68</v>
      </c>
      <c r="M2" s="6">
        <f>L2/$L$184*100</f>
        <v>8.8798742404618221</v>
      </c>
      <c r="N2" s="5">
        <v>12016.53</v>
      </c>
      <c r="O2" s="6">
        <f>N2/$N$184*100</f>
        <v>13.979625966102999</v>
      </c>
      <c r="P2" s="5">
        <v>1539.81</v>
      </c>
      <c r="Q2" s="6">
        <f>P2/$P$184*100</f>
        <v>2.1774042675884915</v>
      </c>
      <c r="R2" s="5">
        <v>2672.6</v>
      </c>
      <c r="S2" s="6">
        <f>R2/$R$184*100</f>
        <v>3.4781096813546073</v>
      </c>
      <c r="T2" s="5">
        <v>2009.96</v>
      </c>
      <c r="U2" s="6">
        <f>T2/$T$184*100</f>
        <v>1.056661637698316</v>
      </c>
      <c r="V2" s="5">
        <v>1700.61</v>
      </c>
      <c r="W2" s="6">
        <f>V2/$V$184*100</f>
        <v>1.3400214767791385</v>
      </c>
      <c r="X2" s="5">
        <v>859.88</v>
      </c>
      <c r="Y2" s="6">
        <f>X2/$X$184*100</f>
        <v>0.69453127296917383</v>
      </c>
      <c r="Z2" s="5">
        <v>789.05</v>
      </c>
      <c r="AA2" s="6">
        <f>Z2/$Z$184*100</f>
        <v>0.65318638316034916</v>
      </c>
      <c r="AB2" s="5"/>
      <c r="AC2" s="6">
        <f>AB2/$AB$184*100</f>
        <v>0</v>
      </c>
      <c r="AD2" s="5">
        <v>931.74</v>
      </c>
      <c r="AE2" s="7">
        <f>AD2/$AD$184*100</f>
        <v>0.87063354021944972</v>
      </c>
    </row>
    <row r="3" spans="1:31" s="3" customFormat="1" x14ac:dyDescent="0.35">
      <c r="A3" s="16"/>
      <c r="B3" s="17"/>
      <c r="C3" s="17"/>
      <c r="D3" s="17"/>
      <c r="E3" s="12" t="s">
        <v>7</v>
      </c>
      <c r="F3" s="12" t="s">
        <v>9</v>
      </c>
      <c r="G3" s="12">
        <v>163.08420000000001</v>
      </c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6"/>
      <c r="T3" s="5"/>
      <c r="U3" s="6"/>
      <c r="V3" s="5"/>
      <c r="W3" s="6"/>
      <c r="X3" s="5"/>
      <c r="Y3" s="6"/>
      <c r="Z3" s="5"/>
      <c r="AA3" s="6"/>
      <c r="AB3" s="5"/>
      <c r="AC3" s="6"/>
      <c r="AD3" s="5"/>
      <c r="AE3" s="7"/>
    </row>
    <row r="4" spans="1:31" s="4" customFormat="1" x14ac:dyDescent="0.35">
      <c r="A4" s="15">
        <f>A2+1</f>
        <v>2</v>
      </c>
      <c r="B4" s="13" t="s">
        <v>10</v>
      </c>
      <c r="C4" s="14" t="s">
        <v>20</v>
      </c>
      <c r="D4" s="14" t="s">
        <v>20</v>
      </c>
      <c r="E4" s="14" t="s">
        <v>6</v>
      </c>
      <c r="F4" s="14" t="s">
        <v>11</v>
      </c>
      <c r="G4" s="14">
        <v>245.09540000000001</v>
      </c>
      <c r="H4" s="8">
        <v>38347.97</v>
      </c>
      <c r="I4" s="9">
        <f>H4/$H$184*100</f>
        <v>4.2866113679059543</v>
      </c>
      <c r="J4" s="8">
        <v>18443.25</v>
      </c>
      <c r="K4" s="9">
        <f>J4/$J$184*100</f>
        <v>4.646996805324342</v>
      </c>
      <c r="L4" s="8">
        <v>4697.78</v>
      </c>
      <c r="M4" s="9">
        <f>L4/$L$184*100</f>
        <v>3.388027270208982</v>
      </c>
      <c r="N4" s="8">
        <v>3864.59</v>
      </c>
      <c r="O4" s="9">
        <f>N4/$N$184*100</f>
        <v>4.4959337439628575</v>
      </c>
      <c r="P4" s="8">
        <v>1652.94</v>
      </c>
      <c r="Q4" s="9">
        <f>P4/$P$184*100</f>
        <v>2.3373783843901008</v>
      </c>
      <c r="R4" s="8">
        <v>3294.18</v>
      </c>
      <c r="S4" s="9">
        <f>R4/$R$184*100</f>
        <v>4.2870311120724089</v>
      </c>
      <c r="T4" s="8">
        <v>1820.06</v>
      </c>
      <c r="U4" s="9">
        <f>T4/$T$184*100</f>
        <v>0.9568287828161739</v>
      </c>
      <c r="V4" s="8">
        <v>2448.5300000000002</v>
      </c>
      <c r="W4" s="9">
        <f>V4/$V$184*100</f>
        <v>1.9293563994907854</v>
      </c>
      <c r="X4" s="8">
        <v>3087.9</v>
      </c>
      <c r="Y4" s="9">
        <f>X4/$X$184*100</f>
        <v>2.4941190838274085</v>
      </c>
      <c r="Z4" s="8">
        <v>3853.31</v>
      </c>
      <c r="AA4" s="9">
        <f>Z4/$Z$184*100</f>
        <v>3.1898227261841523</v>
      </c>
      <c r="AB4" s="8">
        <v>1888.9</v>
      </c>
      <c r="AC4" s="9">
        <f>AB4/$AB$184*100</f>
        <v>1.8892687852668848</v>
      </c>
      <c r="AD4" s="8">
        <v>3929.51</v>
      </c>
      <c r="AE4" s="10">
        <f>AD4/$AD$184*100</f>
        <v>3.6718002904541289</v>
      </c>
    </row>
    <row r="5" spans="1:31" s="4" customFormat="1" x14ac:dyDescent="0.35">
      <c r="A5" s="15"/>
      <c r="B5" s="13"/>
      <c r="C5" s="14"/>
      <c r="D5" s="14"/>
      <c r="E5" s="14" t="s">
        <v>7</v>
      </c>
      <c r="F5" s="14" t="s">
        <v>12</v>
      </c>
      <c r="G5" s="14">
        <v>267.07740000000001</v>
      </c>
      <c r="H5" s="8"/>
      <c r="I5" s="9"/>
      <c r="J5" s="8"/>
      <c r="K5" s="9"/>
      <c r="L5" s="8"/>
      <c r="M5" s="9"/>
      <c r="N5" s="8"/>
      <c r="O5" s="9"/>
      <c r="P5" s="8"/>
      <c r="Q5" s="9"/>
      <c r="R5" s="8"/>
      <c r="S5" s="9"/>
      <c r="T5" s="8"/>
      <c r="U5" s="9"/>
      <c r="V5" s="8"/>
      <c r="W5" s="9"/>
      <c r="X5" s="8"/>
      <c r="Y5" s="9"/>
      <c r="Z5" s="8"/>
      <c r="AA5" s="9"/>
      <c r="AB5" s="8"/>
      <c r="AC5" s="9"/>
      <c r="AD5" s="8"/>
      <c r="AE5" s="10"/>
    </row>
    <row r="6" spans="1:31" s="3" customFormat="1" ht="17" x14ac:dyDescent="0.35">
      <c r="A6" s="16">
        <f>A4+1</f>
        <v>3</v>
      </c>
      <c r="B6" s="11" t="s">
        <v>164</v>
      </c>
      <c r="C6" s="12" t="s">
        <v>1</v>
      </c>
      <c r="D6" s="12" t="s">
        <v>1</v>
      </c>
      <c r="E6" s="12" t="s">
        <v>165</v>
      </c>
      <c r="F6" s="12" t="s">
        <v>13</v>
      </c>
      <c r="G6" s="12">
        <v>293.19720000000001</v>
      </c>
      <c r="H6" s="5">
        <v>112793.96</v>
      </c>
      <c r="I6" s="6">
        <f>H6/$H$184*100</f>
        <v>12.608330275817195</v>
      </c>
      <c r="J6" s="5">
        <v>18817.45</v>
      </c>
      <c r="K6" s="6">
        <f>J6/$J$184*100</f>
        <v>4.7412809583099804</v>
      </c>
      <c r="L6" s="5">
        <v>2013.03</v>
      </c>
      <c r="M6" s="6">
        <f>L6/$L$184*100</f>
        <v>1.4517922371308976</v>
      </c>
      <c r="N6" s="5">
        <v>6422.67</v>
      </c>
      <c r="O6" s="6">
        <f>N6/$N$184*100</f>
        <v>7.4719177918842412</v>
      </c>
      <c r="P6" s="5">
        <v>2619.66</v>
      </c>
      <c r="Q6" s="6">
        <f>P6/$P$184*100</f>
        <v>3.704391362330981</v>
      </c>
      <c r="R6" s="5">
        <v>2907.01</v>
      </c>
      <c r="S6" s="6">
        <f>R6/$R$184*100</f>
        <v>3.7831698064785826</v>
      </c>
      <c r="T6" s="5">
        <v>791.95</v>
      </c>
      <c r="U6" s="6">
        <f>T6/$T$184*100</f>
        <v>0.41633822761407258</v>
      </c>
      <c r="V6" s="5">
        <v>927.79</v>
      </c>
      <c r="W6" s="6">
        <f>V6/$V$184*100</f>
        <v>0.73106622090950713</v>
      </c>
      <c r="X6" s="5">
        <v>2760.9</v>
      </c>
      <c r="Y6" s="6">
        <f>X6/$X$184*100</f>
        <v>2.2299988272091364</v>
      </c>
      <c r="Z6" s="5">
        <v>3261.29</v>
      </c>
      <c r="AA6" s="6">
        <f>Z6/$Z$184*100</f>
        <v>2.6997404721335978</v>
      </c>
      <c r="AB6" s="5">
        <v>2070.9499999999998</v>
      </c>
      <c r="AC6" s="6">
        <f>AB6/$AB$184*100</f>
        <v>2.071354328364897</v>
      </c>
      <c r="AD6" s="5">
        <v>480.57</v>
      </c>
      <c r="AE6" s="7">
        <f>AD6/$AD$184*100</f>
        <v>0.44905269755861177</v>
      </c>
    </row>
    <row r="7" spans="1:31" s="3" customFormat="1" ht="16" x14ac:dyDescent="0.35">
      <c r="A7" s="16"/>
      <c r="B7" s="11"/>
      <c r="C7" s="12"/>
      <c r="D7" s="12"/>
      <c r="E7" s="12" t="s">
        <v>166</v>
      </c>
      <c r="F7" s="12" t="s">
        <v>14</v>
      </c>
      <c r="G7" s="12">
        <v>315.17910000000001</v>
      </c>
      <c r="H7" s="5"/>
      <c r="I7" s="6"/>
      <c r="J7" s="5"/>
      <c r="K7" s="6"/>
      <c r="L7" s="5"/>
      <c r="M7" s="6"/>
      <c r="N7" s="5"/>
      <c r="O7" s="6"/>
      <c r="P7" s="5"/>
      <c r="Q7" s="6"/>
      <c r="R7" s="5"/>
      <c r="S7" s="6"/>
      <c r="T7" s="5"/>
      <c r="U7" s="6"/>
      <c r="V7" s="5"/>
      <c r="W7" s="6"/>
      <c r="X7" s="5"/>
      <c r="Y7" s="6"/>
      <c r="Z7" s="5"/>
      <c r="AA7" s="6"/>
      <c r="AB7" s="5"/>
      <c r="AC7" s="6"/>
      <c r="AD7" s="5"/>
      <c r="AE7" s="7"/>
    </row>
    <row r="8" spans="1:31" s="4" customFormat="1" ht="17" x14ac:dyDescent="0.35">
      <c r="A8" s="15">
        <f>A6+1</f>
        <v>4</v>
      </c>
      <c r="B8" s="13" t="s">
        <v>164</v>
      </c>
      <c r="C8" s="14" t="s">
        <v>1</v>
      </c>
      <c r="D8" s="14" t="s">
        <v>167</v>
      </c>
      <c r="E8" s="14" t="s">
        <v>168</v>
      </c>
      <c r="F8" s="14" t="s">
        <v>15</v>
      </c>
      <c r="G8" s="14">
        <v>305.19720000000001</v>
      </c>
      <c r="H8" s="8"/>
      <c r="I8" s="9">
        <f>H8/$H$184*100</f>
        <v>0</v>
      </c>
      <c r="J8" s="8">
        <v>4775.92</v>
      </c>
      <c r="K8" s="9">
        <f>J8/$J$184*100</f>
        <v>1.2033500051501027</v>
      </c>
      <c r="L8" s="8">
        <v>632.49</v>
      </c>
      <c r="M8" s="9">
        <f>L8/$L$184*100</f>
        <v>0.45615021736532563</v>
      </c>
      <c r="N8" s="8"/>
      <c r="O8" s="9">
        <f>N8/$N$184*100</f>
        <v>0</v>
      </c>
      <c r="P8" s="8"/>
      <c r="Q8" s="9">
        <f>P8/$P$184*100</f>
        <v>0</v>
      </c>
      <c r="R8" s="8"/>
      <c r="S8" s="9">
        <f>R8/$R$184*100</f>
        <v>0</v>
      </c>
      <c r="T8" s="8"/>
      <c r="U8" s="9">
        <f>T8/$T$184*100</f>
        <v>0</v>
      </c>
      <c r="V8" s="8">
        <v>922.05</v>
      </c>
      <c r="W8" s="9">
        <f>V8/$V$184*100</f>
        <v>0.7265433007357387</v>
      </c>
      <c r="X8" s="8"/>
      <c r="Y8" s="9">
        <f>X8/$X$184*100</f>
        <v>0</v>
      </c>
      <c r="Z8" s="8"/>
      <c r="AA8" s="9">
        <f>Z8/$Z$184*100</f>
        <v>0</v>
      </c>
      <c r="AB8" s="8"/>
      <c r="AC8" s="9">
        <f>AB8/$AB$184*100</f>
        <v>0</v>
      </c>
      <c r="AD8" s="8">
        <v>517.70000000000005</v>
      </c>
      <c r="AE8" s="10">
        <f>AD8/$AD$184*100</f>
        <v>0.48374759457746702</v>
      </c>
    </row>
    <row r="9" spans="1:31" s="3" customFormat="1" ht="17" x14ac:dyDescent="0.35">
      <c r="A9" s="16">
        <f t="shared" ref="A9:A88" si="0">A8+1</f>
        <v>5</v>
      </c>
      <c r="B9" s="11" t="s">
        <v>164</v>
      </c>
      <c r="C9" s="12" t="s">
        <v>1</v>
      </c>
      <c r="D9" s="12" t="s">
        <v>16</v>
      </c>
      <c r="E9" s="12" t="s">
        <v>166</v>
      </c>
      <c r="F9" s="12" t="s">
        <v>17</v>
      </c>
      <c r="G9" s="12">
        <v>343.17399999999998</v>
      </c>
      <c r="H9" s="5"/>
      <c r="I9" s="6">
        <f>H9/$H$184*100</f>
        <v>0</v>
      </c>
      <c r="J9" s="5">
        <v>572.45999999999992</v>
      </c>
      <c r="K9" s="6">
        <f>J9/$J$184*100</f>
        <v>0.14423812458086144</v>
      </c>
      <c r="L9" s="5">
        <v>383.42</v>
      </c>
      <c r="M9" s="6">
        <f>L9/$L$184*100</f>
        <v>0.27652155186993177</v>
      </c>
      <c r="N9" s="5">
        <v>2337.9499999999998</v>
      </c>
      <c r="O9" s="6">
        <f>N9/$N$184*100</f>
        <v>2.7198922257465763</v>
      </c>
      <c r="P9" s="5">
        <v>2083.0500000000002</v>
      </c>
      <c r="Q9" s="6">
        <f>P9/$P$184*100</f>
        <v>2.9455854680773652</v>
      </c>
      <c r="R9" s="5">
        <v>1938.96</v>
      </c>
      <c r="S9" s="6">
        <f>R9/$R$184*100</f>
        <v>2.5233538680533303</v>
      </c>
      <c r="T9" s="5"/>
      <c r="U9" s="6">
        <f>T9/$T$184*100</f>
        <v>0</v>
      </c>
      <c r="V9" s="5"/>
      <c r="W9" s="6">
        <f>V9/$V$184*100</f>
        <v>0</v>
      </c>
      <c r="X9" s="5">
        <v>1937.14</v>
      </c>
      <c r="Y9" s="6">
        <f>X9/$X$184*100</f>
        <v>1.5646419385489898</v>
      </c>
      <c r="Z9" s="5">
        <v>2488.81</v>
      </c>
      <c r="AA9" s="6">
        <f>Z9/$Z$184*100</f>
        <v>2.0602709616289316</v>
      </c>
      <c r="AB9" s="5">
        <v>1541.14</v>
      </c>
      <c r="AC9" s="6">
        <f>AB9/$AB$184*100</f>
        <v>1.5414408892615843</v>
      </c>
      <c r="AD9" s="5">
        <v>24.72</v>
      </c>
      <c r="AE9" s="7">
        <f>AD9/$AD$184*100</f>
        <v>2.3098784118128227E-2</v>
      </c>
    </row>
    <row r="10" spans="1:31" s="4" customFormat="1" ht="17" x14ac:dyDescent="0.35">
      <c r="A10" s="15">
        <f t="shared" si="0"/>
        <v>6</v>
      </c>
      <c r="B10" s="13" t="s">
        <v>164</v>
      </c>
      <c r="C10" s="14" t="s">
        <v>1</v>
      </c>
      <c r="D10" s="14" t="s">
        <v>169</v>
      </c>
      <c r="E10" s="14" t="s">
        <v>165</v>
      </c>
      <c r="F10" s="14" t="s">
        <v>18</v>
      </c>
      <c r="G10" s="14">
        <v>323.20780000000002</v>
      </c>
      <c r="H10" s="8">
        <v>578.67000000000007</v>
      </c>
      <c r="I10" s="9">
        <f>H10/$H$184*100</f>
        <v>6.4684868593204256E-2</v>
      </c>
      <c r="J10" s="8">
        <v>1045.1199999999999</v>
      </c>
      <c r="K10" s="9">
        <f>J10/$J$184*100</f>
        <v>0.26333044887319618</v>
      </c>
      <c r="L10" s="8">
        <v>567.25</v>
      </c>
      <c r="M10" s="9">
        <f>L10/$L$184*100</f>
        <v>0.40909929137295598</v>
      </c>
      <c r="N10" s="8">
        <v>1569.09</v>
      </c>
      <c r="O10" s="9">
        <f>N10/$N$184*100</f>
        <v>1.8254264173727819</v>
      </c>
      <c r="P10" s="8">
        <v>1159.6500000000001</v>
      </c>
      <c r="Q10" s="9">
        <f>P10/$P$184*100</f>
        <v>1.6398301471668546</v>
      </c>
      <c r="R10" s="8">
        <v>697.34</v>
      </c>
      <c r="S10" s="9">
        <f>R10/$R$184*100</f>
        <v>0.90751515572694097</v>
      </c>
      <c r="T10" s="8">
        <v>139.56</v>
      </c>
      <c r="U10" s="9">
        <f>T10/$T$184*100</f>
        <v>7.3368474077681642E-2</v>
      </c>
      <c r="V10" s="8">
        <v>110.12</v>
      </c>
      <c r="W10" s="9">
        <f>V10/$V$184*100</f>
        <v>8.6770726399891057E-2</v>
      </c>
      <c r="X10" s="8">
        <v>599.01</v>
      </c>
      <c r="Y10" s="9">
        <f>X10/$X$184*100</f>
        <v>0.48382469393550825</v>
      </c>
      <c r="Z10" s="8">
        <v>1421.55</v>
      </c>
      <c r="AA10" s="9">
        <f>Z10/$Z$184*100</f>
        <v>1.1767785349237621</v>
      </c>
      <c r="AB10" s="8">
        <v>526.04999999999995</v>
      </c>
      <c r="AC10" s="9">
        <f>AB10/$AB$184*100</f>
        <v>0.52615270500801758</v>
      </c>
      <c r="AD10" s="8">
        <v>477.16</v>
      </c>
      <c r="AE10" s="10">
        <f>AD10/$AD$184*100</f>
        <v>0.44586633615720334</v>
      </c>
    </row>
    <row r="11" spans="1:31" s="4" customFormat="1" ht="16" x14ac:dyDescent="0.35">
      <c r="A11" s="15"/>
      <c r="B11" s="13"/>
      <c r="C11" s="14"/>
      <c r="D11" s="14"/>
      <c r="E11" s="14" t="s">
        <v>166</v>
      </c>
      <c r="F11" s="14" t="s">
        <v>19</v>
      </c>
      <c r="G11" s="14">
        <v>345.18970000000002</v>
      </c>
      <c r="H11" s="8"/>
      <c r="I11" s="9"/>
      <c r="J11" s="8"/>
      <c r="K11" s="9"/>
      <c r="L11" s="8"/>
      <c r="M11" s="9"/>
      <c r="N11" s="8"/>
      <c r="O11" s="9"/>
      <c r="P11" s="8"/>
      <c r="Q11" s="9"/>
      <c r="R11" s="8"/>
      <c r="S11" s="9"/>
      <c r="T11" s="8"/>
      <c r="U11" s="9"/>
      <c r="V11" s="8"/>
      <c r="W11" s="9"/>
      <c r="X11" s="8"/>
      <c r="Y11" s="9"/>
      <c r="Z11" s="8"/>
      <c r="AA11" s="9"/>
      <c r="AB11" s="8"/>
      <c r="AC11" s="9"/>
      <c r="AD11" s="8"/>
      <c r="AE11" s="10"/>
    </row>
    <row r="12" spans="1:31" s="3" customFormat="1" ht="17" x14ac:dyDescent="0.35">
      <c r="A12" s="16">
        <f>A10+1</f>
        <v>7</v>
      </c>
      <c r="B12" s="11" t="s">
        <v>164</v>
      </c>
      <c r="C12" s="12" t="s">
        <v>16</v>
      </c>
      <c r="D12" s="12" t="s">
        <v>167</v>
      </c>
      <c r="E12" s="12" t="s">
        <v>168</v>
      </c>
      <c r="F12" s="12">
        <v>333.18959999999998</v>
      </c>
      <c r="G12" s="12">
        <v>333.19209999999998</v>
      </c>
      <c r="H12" s="5"/>
      <c r="I12" s="6">
        <f>H12/$H$184*100</f>
        <v>0</v>
      </c>
      <c r="J12" s="5">
        <v>99.91</v>
      </c>
      <c r="K12" s="6">
        <f>J12/$J$184*100</f>
        <v>2.5173516100467922E-2</v>
      </c>
      <c r="L12" s="5">
        <v>154.97</v>
      </c>
      <c r="M12" s="6">
        <f>L12/$L$184*100</f>
        <v>0.11176397916979636</v>
      </c>
      <c r="N12" s="5"/>
      <c r="O12" s="6">
        <f>N12/$N$184*100</f>
        <v>0</v>
      </c>
      <c r="P12" s="5"/>
      <c r="Q12" s="6">
        <f>P12/$P$184*100</f>
        <v>0</v>
      </c>
      <c r="R12" s="5"/>
      <c r="S12" s="6">
        <f>R12/$R$184*100</f>
        <v>0</v>
      </c>
      <c r="T12" s="5"/>
      <c r="U12" s="6">
        <f>T12/$T$184*100</f>
        <v>0</v>
      </c>
      <c r="V12" s="5"/>
      <c r="W12" s="6">
        <f>V12/$V$184*100</f>
        <v>0</v>
      </c>
      <c r="X12" s="5"/>
      <c r="Y12" s="6">
        <f>X12/$X$184*100</f>
        <v>0</v>
      </c>
      <c r="Z12" s="5">
        <v>172.14</v>
      </c>
      <c r="AA12" s="6">
        <f>Z12/$Z$184*100</f>
        <v>0.14249984664751603</v>
      </c>
      <c r="AB12" s="5"/>
      <c r="AC12" s="6">
        <f>AB12/$AB$184*100</f>
        <v>0</v>
      </c>
      <c r="AD12" s="5"/>
      <c r="AE12" s="7">
        <f>AD12/$AD$184*100</f>
        <v>0</v>
      </c>
    </row>
    <row r="13" spans="1:31" s="4" customFormat="1" ht="17" x14ac:dyDescent="0.35">
      <c r="A13" s="15">
        <f t="shared" si="0"/>
        <v>8</v>
      </c>
      <c r="B13" s="13" t="s">
        <v>164</v>
      </c>
      <c r="C13" s="14" t="s">
        <v>169</v>
      </c>
      <c r="D13" s="14" t="s">
        <v>167</v>
      </c>
      <c r="E13" s="14" t="s">
        <v>168</v>
      </c>
      <c r="F13" s="14" t="s">
        <v>21</v>
      </c>
      <c r="G13" s="14">
        <v>335.20769999999999</v>
      </c>
      <c r="H13" s="8"/>
      <c r="I13" s="9">
        <f>H13/$H$184*100</f>
        <v>0</v>
      </c>
      <c r="J13" s="8">
        <v>450.26</v>
      </c>
      <c r="K13" s="9">
        <f>J13/$J$184*100</f>
        <v>0.11344837713338692</v>
      </c>
      <c r="L13" s="8">
        <v>0</v>
      </c>
      <c r="M13" s="9">
        <f>L13/$L$184*100</f>
        <v>0</v>
      </c>
      <c r="N13" s="8"/>
      <c r="O13" s="9">
        <f>N13/$N$184*100</f>
        <v>0</v>
      </c>
      <c r="P13" s="8"/>
      <c r="Q13" s="9">
        <f>P13/$P$184*100</f>
        <v>0</v>
      </c>
      <c r="R13" s="8"/>
      <c r="S13" s="9">
        <f>R13/$R$184*100</f>
        <v>0</v>
      </c>
      <c r="T13" s="8">
        <v>2327.85</v>
      </c>
      <c r="U13" s="9">
        <f>T13/$T$184*100</f>
        <v>1.2237804699178214</v>
      </c>
      <c r="V13" s="8">
        <v>205.52</v>
      </c>
      <c r="W13" s="9">
        <f>V13/$V$184*100</f>
        <v>0.16194260524614612</v>
      </c>
      <c r="X13" s="8">
        <v>92.61</v>
      </c>
      <c r="Y13" s="9">
        <f>X13/$X$184*100</f>
        <v>7.4801764420239086E-2</v>
      </c>
      <c r="Z13" s="8"/>
      <c r="AA13" s="9">
        <f>Z13/$Z$184*100</f>
        <v>0</v>
      </c>
      <c r="AB13" s="8"/>
      <c r="AC13" s="9">
        <f>AB13/$AB$184*100</f>
        <v>0</v>
      </c>
      <c r="AD13" s="8"/>
      <c r="AE13" s="10">
        <f>AD13/$AD$184*100</f>
        <v>0</v>
      </c>
    </row>
    <row r="14" spans="1:31" s="3" customFormat="1" ht="17" x14ac:dyDescent="0.35">
      <c r="A14" s="16">
        <f t="shared" si="0"/>
        <v>9</v>
      </c>
      <c r="B14" s="11" t="s">
        <v>164</v>
      </c>
      <c r="C14" s="12" t="s">
        <v>16</v>
      </c>
      <c r="D14" s="12" t="s">
        <v>16</v>
      </c>
      <c r="E14" s="12" t="s">
        <v>165</v>
      </c>
      <c r="F14" s="12" t="s">
        <v>22</v>
      </c>
      <c r="G14" s="12">
        <v>349.18700000000001</v>
      </c>
      <c r="H14" s="5">
        <v>133.07</v>
      </c>
      <c r="I14" s="6">
        <f>H14/$H$184*100</f>
        <v>1.4874825831126011E-2</v>
      </c>
      <c r="J14" s="5">
        <v>364.84</v>
      </c>
      <c r="K14" s="6">
        <f>J14/$J$184*100</f>
        <v>9.1925789351363391E-2</v>
      </c>
      <c r="L14" s="5">
        <v>206.36</v>
      </c>
      <c r="M14" s="6">
        <f>L14/$L$184*100</f>
        <v>0.14882631955526346</v>
      </c>
      <c r="N14" s="5">
        <v>1334.67</v>
      </c>
      <c r="O14" s="6">
        <f>N14/$N$184*100</f>
        <v>1.5527100908647249</v>
      </c>
      <c r="P14" s="5"/>
      <c r="Q14" s="6">
        <f>P14/$P$184*100</f>
        <v>0</v>
      </c>
      <c r="R14" s="5">
        <v>1103.51</v>
      </c>
      <c r="S14" s="6">
        <f>R14/$R$184*100</f>
        <v>1.4361029763045809</v>
      </c>
      <c r="T14" s="5">
        <v>109.49</v>
      </c>
      <c r="U14" s="6">
        <f>T14/$T$184*100</f>
        <v>5.7560291106085994E-2</v>
      </c>
      <c r="V14" s="5"/>
      <c r="W14" s="6">
        <f>V14/$V$184*100</f>
        <v>0</v>
      </c>
      <c r="X14" s="5">
        <v>1053.55</v>
      </c>
      <c r="Y14" s="6">
        <f>X14/$X$184*100</f>
        <v>0.85095992770697437</v>
      </c>
      <c r="Z14" s="5"/>
      <c r="AA14" s="6">
        <f>Z14/$Z$184*100</f>
        <v>0</v>
      </c>
      <c r="AB14" s="5">
        <v>898.04</v>
      </c>
      <c r="AC14" s="6">
        <f>AB14/$AB$184*100</f>
        <v>0.89821533163273481</v>
      </c>
      <c r="AD14" s="5"/>
      <c r="AE14" s="7">
        <f>AD14/$AD$184*100</f>
        <v>0</v>
      </c>
    </row>
    <row r="15" spans="1:31" s="3" customFormat="1" ht="16" x14ac:dyDescent="0.35">
      <c r="A15" s="16"/>
      <c r="B15" s="11"/>
      <c r="C15" s="12"/>
      <c r="D15" s="12"/>
      <c r="E15" s="12" t="s">
        <v>166</v>
      </c>
      <c r="F15" s="12" t="s">
        <v>23</v>
      </c>
      <c r="G15" s="12">
        <v>371.16890000000001</v>
      </c>
      <c r="H15" s="5"/>
      <c r="I15" s="6"/>
      <c r="J15" s="5"/>
      <c r="K15" s="6"/>
      <c r="L15" s="5"/>
      <c r="M15" s="6"/>
      <c r="N15" s="5"/>
      <c r="O15" s="6"/>
      <c r="P15" s="5"/>
      <c r="Q15" s="6"/>
      <c r="R15" s="5"/>
      <c r="S15" s="6"/>
      <c r="T15" s="5"/>
      <c r="U15" s="6"/>
      <c r="V15" s="5"/>
      <c r="W15" s="6"/>
      <c r="X15" s="5"/>
      <c r="Y15" s="6"/>
      <c r="Z15" s="5"/>
      <c r="AA15" s="6"/>
      <c r="AB15" s="5"/>
      <c r="AC15" s="6"/>
      <c r="AD15" s="5"/>
      <c r="AE15" s="7"/>
    </row>
    <row r="16" spans="1:31" s="4" customFormat="1" ht="17" x14ac:dyDescent="0.35">
      <c r="A16" s="15">
        <f>A14+1</f>
        <v>10</v>
      </c>
      <c r="B16" s="13" t="s">
        <v>164</v>
      </c>
      <c r="C16" s="14" t="s">
        <v>16</v>
      </c>
      <c r="D16" s="14" t="s">
        <v>169</v>
      </c>
      <c r="E16" s="14" t="s">
        <v>166</v>
      </c>
      <c r="F16" s="14" t="s">
        <v>24</v>
      </c>
      <c r="G16" s="14">
        <v>373.18459999999999</v>
      </c>
      <c r="H16" s="8"/>
      <c r="I16" s="9">
        <f>H16/$H$184*100</f>
        <v>0</v>
      </c>
      <c r="J16" s="8">
        <v>62.54</v>
      </c>
      <c r="K16" s="9">
        <f>J16/$J$184*100</f>
        <v>1.5757698898241055E-2</v>
      </c>
      <c r="L16" s="8">
        <v>45.88</v>
      </c>
      <c r="M16" s="9">
        <f>L16/$L$184*100</f>
        <v>3.308854206820841E-2</v>
      </c>
      <c r="N16" s="8">
        <v>2032.77</v>
      </c>
      <c r="O16" s="9">
        <f>N16/$N$184*100</f>
        <v>2.364856100314749</v>
      </c>
      <c r="P16" s="8">
        <v>1724.72</v>
      </c>
      <c r="Q16" s="9">
        <f>P16/$P$184*100</f>
        <v>2.4388805686384836</v>
      </c>
      <c r="R16" s="8">
        <v>1671.06</v>
      </c>
      <c r="S16" s="9">
        <f>R16/$R$184*100</f>
        <v>2.1747100067815723</v>
      </c>
      <c r="T16" s="8"/>
      <c r="U16" s="9">
        <f>T16/$T$184*100</f>
        <v>0</v>
      </c>
      <c r="V16" s="8"/>
      <c r="W16" s="9">
        <f>V16/$V$184*100</f>
        <v>0</v>
      </c>
      <c r="X16" s="8">
        <v>1712.73</v>
      </c>
      <c r="Y16" s="9">
        <f>X16/$X$184*100</f>
        <v>1.3833843642746582</v>
      </c>
      <c r="Z16" s="8">
        <v>1901.77</v>
      </c>
      <c r="AA16" s="9">
        <f>Z16/$Z$184*100</f>
        <v>1.5743112196981905</v>
      </c>
      <c r="AB16" s="8">
        <v>1432.15</v>
      </c>
      <c r="AC16" s="9">
        <f>AB16/$AB$184*100</f>
        <v>1.4324296102599232</v>
      </c>
      <c r="AD16" s="8">
        <v>113.2</v>
      </c>
      <c r="AE16" s="10">
        <f>AD16/$AD$184*100</f>
        <v>0.10577598552476196</v>
      </c>
    </row>
    <row r="17" spans="1:31" s="3" customFormat="1" ht="17" x14ac:dyDescent="0.35">
      <c r="A17" s="16">
        <f t="shared" si="0"/>
        <v>11</v>
      </c>
      <c r="B17" s="11" t="s">
        <v>164</v>
      </c>
      <c r="C17" s="12" t="s">
        <v>169</v>
      </c>
      <c r="D17" s="12" t="s">
        <v>169</v>
      </c>
      <c r="E17" s="12" t="s">
        <v>165</v>
      </c>
      <c r="F17" s="12">
        <v>353.22199999999998</v>
      </c>
      <c r="G17" s="12">
        <v>353.2183</v>
      </c>
      <c r="H17" s="5"/>
      <c r="I17" s="6">
        <f>H17/$H$184*100</f>
        <v>0</v>
      </c>
      <c r="J17" s="5">
        <v>294.82</v>
      </c>
      <c r="K17" s="6">
        <f>J17/$J$184*100</f>
        <v>7.4283415241116535E-2</v>
      </c>
      <c r="L17" s="5">
        <v>256.02999999999997</v>
      </c>
      <c r="M17" s="6">
        <f>L17/$L$184*100</f>
        <v>0.1846482002119311</v>
      </c>
      <c r="N17" s="5"/>
      <c r="O17" s="6">
        <f>N17/$N$184*100</f>
        <v>0</v>
      </c>
      <c r="P17" s="5">
        <v>518.22</v>
      </c>
      <c r="Q17" s="6">
        <f>P17/$P$184*100</f>
        <v>0.73280108555582057</v>
      </c>
      <c r="R17" s="5">
        <v>524.44000000000005</v>
      </c>
      <c r="S17" s="6">
        <f>R17/$R$184*100</f>
        <v>0.68250386937424634</v>
      </c>
      <c r="T17" s="5"/>
      <c r="U17" s="6">
        <f>T17/$T$184*100</f>
        <v>0</v>
      </c>
      <c r="V17" s="5"/>
      <c r="W17" s="6">
        <f>V17/$V$184*100</f>
        <v>0</v>
      </c>
      <c r="X17" s="5">
        <v>21.38</v>
      </c>
      <c r="Y17" s="6">
        <f>X17/$X$184*100</f>
        <v>1.7268780081035651E-2</v>
      </c>
      <c r="Z17" s="5">
        <v>465.59</v>
      </c>
      <c r="AA17" s="6">
        <f>Z17/$Z$184*100</f>
        <v>0.38542177065537919</v>
      </c>
      <c r="AB17" s="5"/>
      <c r="AC17" s="6">
        <f>AB17/$AB$184*100</f>
        <v>0</v>
      </c>
      <c r="AD17" s="5"/>
      <c r="AE17" s="7">
        <f>AD17/$AD$184*100</f>
        <v>0</v>
      </c>
    </row>
    <row r="18" spans="1:31" s="4" customFormat="1" ht="17" x14ac:dyDescent="0.35">
      <c r="A18" s="15">
        <f t="shared" si="0"/>
        <v>12</v>
      </c>
      <c r="B18" s="13" t="s">
        <v>164</v>
      </c>
      <c r="C18" s="14" t="s">
        <v>1</v>
      </c>
      <c r="D18" s="14" t="s">
        <v>170</v>
      </c>
      <c r="E18" s="14" t="s">
        <v>165</v>
      </c>
      <c r="F18" s="14" t="s">
        <v>25</v>
      </c>
      <c r="G18" s="14">
        <v>365.25470000000001</v>
      </c>
      <c r="H18" s="8">
        <v>1958.1</v>
      </c>
      <c r="I18" s="9">
        <f>H18/$H$184*100</f>
        <v>0.21888026196684335</v>
      </c>
      <c r="J18" s="8">
        <v>599.48</v>
      </c>
      <c r="K18" s="9">
        <f>J18/$J$184*100</f>
        <v>0.1510461358413423</v>
      </c>
      <c r="L18" s="8">
        <v>122.08</v>
      </c>
      <c r="M18" s="9">
        <f>L18/$L$184*100</f>
        <v>8.8043792844090737E-2</v>
      </c>
      <c r="N18" s="8">
        <v>1812.24</v>
      </c>
      <c r="O18" s="9">
        <f>N18/$N$184*100</f>
        <v>2.1082989316225649</v>
      </c>
      <c r="P18" s="8">
        <v>560.08999999999992</v>
      </c>
      <c r="Q18" s="9">
        <f>P18/$P$184*100</f>
        <v>0.79200833624514588</v>
      </c>
      <c r="R18" s="8">
        <v>1207.4000000000001</v>
      </c>
      <c r="S18" s="9">
        <f>R18/$R$184*100</f>
        <v>1.5713049574450175</v>
      </c>
      <c r="T18" s="8">
        <v>322.5</v>
      </c>
      <c r="U18" s="9">
        <f>T18/$T$184*100</f>
        <v>0.16954236808578621</v>
      </c>
      <c r="V18" s="8">
        <v>147.66</v>
      </c>
      <c r="W18" s="9">
        <f>V18/$V$184*100</f>
        <v>0.11635093952241113</v>
      </c>
      <c r="X18" s="8">
        <v>1102.5899999999999</v>
      </c>
      <c r="Y18" s="9">
        <f>X18/$X$184*100</f>
        <v>0.89056988912764723</v>
      </c>
      <c r="Z18" s="8">
        <v>1218.6500000000001</v>
      </c>
      <c r="AA18" s="9">
        <f>Z18/$Z$184*100</f>
        <v>1.0088151395201312</v>
      </c>
      <c r="AB18" s="8"/>
      <c r="AC18" s="9">
        <f>AB18/$AB$184*100</f>
        <v>0</v>
      </c>
      <c r="AD18" s="8"/>
      <c r="AE18" s="10">
        <f>AD18/$AD$184*100</f>
        <v>0</v>
      </c>
    </row>
    <row r="19" spans="1:31" s="4" customFormat="1" ht="16" x14ac:dyDescent="0.35">
      <c r="A19" s="15"/>
      <c r="B19" s="13"/>
      <c r="C19" s="14"/>
      <c r="D19" s="14"/>
      <c r="E19" s="14" t="s">
        <v>166</v>
      </c>
      <c r="F19" s="14" t="s">
        <v>26</v>
      </c>
      <c r="G19" s="14">
        <v>387.23660000000001</v>
      </c>
      <c r="H19" s="8"/>
      <c r="I19" s="9"/>
      <c r="J19" s="8"/>
      <c r="K19" s="9"/>
      <c r="L19" s="8"/>
      <c r="M19" s="9"/>
      <c r="N19" s="8"/>
      <c r="O19" s="9"/>
      <c r="P19" s="8"/>
      <c r="Q19" s="9"/>
      <c r="R19" s="8"/>
      <c r="S19" s="9"/>
      <c r="T19" s="8"/>
      <c r="U19" s="9"/>
      <c r="V19" s="8"/>
      <c r="W19" s="9"/>
      <c r="X19" s="8"/>
      <c r="Y19" s="9"/>
      <c r="Z19" s="8"/>
      <c r="AA19" s="9"/>
      <c r="AB19" s="8"/>
      <c r="AC19" s="9"/>
      <c r="AD19" s="8"/>
      <c r="AE19" s="10"/>
    </row>
    <row r="20" spans="1:31" s="3" customFormat="1" ht="17" x14ac:dyDescent="0.35">
      <c r="A20" s="16">
        <f>A18+1</f>
        <v>13</v>
      </c>
      <c r="B20" s="11" t="s">
        <v>164</v>
      </c>
      <c r="C20" s="12" t="s">
        <v>170</v>
      </c>
      <c r="D20" s="12" t="s">
        <v>167</v>
      </c>
      <c r="E20" s="12" t="s">
        <v>168</v>
      </c>
      <c r="F20" s="12" t="s">
        <v>27</v>
      </c>
      <c r="G20" s="12">
        <v>377.25470000000001</v>
      </c>
      <c r="H20" s="5">
        <v>6040.85</v>
      </c>
      <c r="I20" s="6">
        <f t="shared" ref="I20:I25" si="1">H20/$H$184*100</f>
        <v>0.67525807185659859</v>
      </c>
      <c r="J20" s="5">
        <v>7545.7</v>
      </c>
      <c r="K20" s="6">
        <f t="shared" ref="K20:K25" si="2">J20/$J$184*100</f>
        <v>1.9012291105925412</v>
      </c>
      <c r="L20" s="5">
        <v>903.23</v>
      </c>
      <c r="M20" s="6">
        <f t="shared" ref="M20:M25" si="3">L20/$L$184*100</f>
        <v>0.65140723304855896</v>
      </c>
      <c r="N20" s="5"/>
      <c r="O20" s="6">
        <f t="shared" ref="O20:O25" si="4">N20/$N$184*100</f>
        <v>0</v>
      </c>
      <c r="P20" s="5"/>
      <c r="Q20" s="6">
        <f t="shared" ref="Q20:Q25" si="5">P20/$P$184*100</f>
        <v>0</v>
      </c>
      <c r="R20" s="5">
        <v>144.24</v>
      </c>
      <c r="S20" s="6">
        <f t="shared" ref="S20:S25" si="6">R20/$R$184*100</f>
        <v>0.18771329059290154</v>
      </c>
      <c r="T20" s="5">
        <v>5797.63</v>
      </c>
      <c r="U20" s="6">
        <f t="shared" ref="U20:U25" si="7">T20/$T$184*100</f>
        <v>3.0478881224347187</v>
      </c>
      <c r="V20" s="5"/>
      <c r="W20" s="6">
        <f t="shared" ref="W20:W25" si="8">V20/$V$184*100</f>
        <v>0</v>
      </c>
      <c r="X20" s="5">
        <v>358.04</v>
      </c>
      <c r="Y20" s="6">
        <f t="shared" ref="Y20:Y25" si="9">X20/$X$184*100</f>
        <v>0.28919148831683839</v>
      </c>
      <c r="Z20" s="5"/>
      <c r="AA20" s="6">
        <f t="shared" ref="AA20:AA25" si="10">Z20/$Z$184*100</f>
        <v>0</v>
      </c>
      <c r="AB20" s="5">
        <v>259.2</v>
      </c>
      <c r="AC20" s="6">
        <f t="shared" ref="AC20:AC25" si="11">AB20/$AB$184*100</f>
        <v>0.25925060571823622</v>
      </c>
      <c r="AD20" s="5"/>
      <c r="AE20" s="7">
        <f t="shared" ref="AE20:AE25" si="12">AD20/$AD$184*100</f>
        <v>0</v>
      </c>
    </row>
    <row r="21" spans="1:31" s="4" customFormat="1" ht="17" x14ac:dyDescent="0.35">
      <c r="A21" s="15">
        <f t="shared" si="0"/>
        <v>14</v>
      </c>
      <c r="B21" s="13" t="s">
        <v>164</v>
      </c>
      <c r="C21" s="14" t="s">
        <v>16</v>
      </c>
      <c r="D21" s="14" t="s">
        <v>171</v>
      </c>
      <c r="E21" s="14" t="s">
        <v>166</v>
      </c>
      <c r="F21" s="14" t="s">
        <v>28</v>
      </c>
      <c r="G21" s="14">
        <v>401.17950000000002</v>
      </c>
      <c r="H21" s="8"/>
      <c r="I21" s="9">
        <f t="shared" si="1"/>
        <v>0</v>
      </c>
      <c r="J21" s="8">
        <v>315.01</v>
      </c>
      <c r="K21" s="9">
        <f t="shared" si="2"/>
        <v>7.9370526541971784E-2</v>
      </c>
      <c r="L21" s="8">
        <v>92.59</v>
      </c>
      <c r="M21" s="9">
        <f t="shared" si="3"/>
        <v>6.6775678075314232E-2</v>
      </c>
      <c r="N21" s="8">
        <v>473.4</v>
      </c>
      <c r="O21" s="9">
        <f t="shared" si="4"/>
        <v>0.55073760331419797</v>
      </c>
      <c r="P21" s="8">
        <v>488.93</v>
      </c>
      <c r="Q21" s="9">
        <f t="shared" si="5"/>
        <v>0.69138287746672722</v>
      </c>
      <c r="R21" s="8">
        <v>524.36</v>
      </c>
      <c r="S21" s="9">
        <f t="shared" si="6"/>
        <v>0.68239975773220918</v>
      </c>
      <c r="T21" s="8"/>
      <c r="U21" s="9">
        <f t="shared" si="7"/>
        <v>0</v>
      </c>
      <c r="V21" s="8"/>
      <c r="W21" s="9">
        <f t="shared" si="8"/>
        <v>0</v>
      </c>
      <c r="X21" s="8">
        <v>572.49</v>
      </c>
      <c r="Y21" s="9">
        <f t="shared" si="9"/>
        <v>0.46240429881160433</v>
      </c>
      <c r="Z21" s="8">
        <v>506.17</v>
      </c>
      <c r="AA21" s="9">
        <f t="shared" si="10"/>
        <v>0.41901444973610541</v>
      </c>
      <c r="AB21" s="8">
        <v>468.82</v>
      </c>
      <c r="AC21" s="9">
        <f t="shared" si="11"/>
        <v>0.46891153153095488</v>
      </c>
      <c r="AD21" s="8">
        <v>107.35</v>
      </c>
      <c r="AE21" s="10">
        <f t="shared" si="12"/>
        <v>0.1003096470502049</v>
      </c>
    </row>
    <row r="22" spans="1:31" s="3" customFormat="1" ht="17" x14ac:dyDescent="0.35">
      <c r="A22" s="16">
        <f t="shared" si="0"/>
        <v>15</v>
      </c>
      <c r="B22" s="11" t="s">
        <v>164</v>
      </c>
      <c r="C22" s="12" t="s">
        <v>169</v>
      </c>
      <c r="D22" s="12" t="s">
        <v>171</v>
      </c>
      <c r="E22" s="12" t="s">
        <v>166</v>
      </c>
      <c r="F22" s="12" t="s">
        <v>29</v>
      </c>
      <c r="G22" s="12">
        <v>403.19510000000002</v>
      </c>
      <c r="H22" s="5">
        <v>116.08</v>
      </c>
      <c r="I22" s="6">
        <f t="shared" si="1"/>
        <v>1.2975650277877112E-2</v>
      </c>
      <c r="J22" s="5">
        <v>86.94</v>
      </c>
      <c r="K22" s="6">
        <f t="shared" si="2"/>
        <v>2.190556991066641E-2</v>
      </c>
      <c r="L22" s="5">
        <v>340.69</v>
      </c>
      <c r="M22" s="6">
        <f t="shared" si="3"/>
        <v>0.24570478197946652</v>
      </c>
      <c r="N22" s="5">
        <v>69.86</v>
      </c>
      <c r="O22" s="6">
        <f t="shared" si="4"/>
        <v>8.1272769259674429E-2</v>
      </c>
      <c r="P22" s="5">
        <v>270.42</v>
      </c>
      <c r="Q22" s="6">
        <f t="shared" si="5"/>
        <v>0.38239371223805529</v>
      </c>
      <c r="R22" s="5">
        <v>264.05</v>
      </c>
      <c r="S22" s="6">
        <f t="shared" si="6"/>
        <v>0.34363348849872194</v>
      </c>
      <c r="T22" s="5"/>
      <c r="U22" s="6">
        <f t="shared" si="7"/>
        <v>0</v>
      </c>
      <c r="V22" s="5">
        <v>182.96</v>
      </c>
      <c r="W22" s="6">
        <f t="shared" si="8"/>
        <v>0.14416611062589965</v>
      </c>
      <c r="X22" s="5">
        <v>47.45</v>
      </c>
      <c r="Y22" s="6">
        <f t="shared" si="9"/>
        <v>3.8325706961886891E-2</v>
      </c>
      <c r="Z22" s="5"/>
      <c r="AA22" s="6">
        <f t="shared" si="10"/>
        <v>0</v>
      </c>
      <c r="AB22" s="5"/>
      <c r="AC22" s="6">
        <f t="shared" si="11"/>
        <v>0</v>
      </c>
      <c r="AD22" s="5">
        <v>98.73</v>
      </c>
      <c r="AE22" s="7">
        <f t="shared" si="12"/>
        <v>9.2254973947524285E-2</v>
      </c>
    </row>
    <row r="23" spans="1:31" s="4" customFormat="1" ht="17" x14ac:dyDescent="0.35">
      <c r="A23" s="15">
        <f t="shared" si="0"/>
        <v>16</v>
      </c>
      <c r="B23" s="13" t="s">
        <v>164</v>
      </c>
      <c r="C23" s="14" t="s">
        <v>16</v>
      </c>
      <c r="D23" s="14" t="s">
        <v>170</v>
      </c>
      <c r="E23" s="14" t="s">
        <v>166</v>
      </c>
      <c r="F23" s="14" t="s">
        <v>30</v>
      </c>
      <c r="G23" s="14">
        <v>415.23149999999998</v>
      </c>
      <c r="H23" s="8"/>
      <c r="I23" s="9">
        <f t="shared" si="1"/>
        <v>0</v>
      </c>
      <c r="J23" s="8">
        <v>795.78</v>
      </c>
      <c r="K23" s="9">
        <f t="shared" si="2"/>
        <v>0.20050626206015776</v>
      </c>
      <c r="L23" s="8">
        <v>366.5</v>
      </c>
      <c r="M23" s="9">
        <f t="shared" si="3"/>
        <v>0.26431888988662561</v>
      </c>
      <c r="N23" s="8">
        <v>3034.31</v>
      </c>
      <c r="O23" s="9">
        <f t="shared" si="4"/>
        <v>3.5300139778460164</v>
      </c>
      <c r="P23" s="8">
        <v>2257.5700000000002</v>
      </c>
      <c r="Q23" s="9">
        <f t="shared" si="5"/>
        <v>3.192369547138771</v>
      </c>
      <c r="R23" s="8">
        <v>2227.85</v>
      </c>
      <c r="S23" s="9">
        <f t="shared" si="6"/>
        <v>2.8993140214045732</v>
      </c>
      <c r="T23" s="8"/>
      <c r="U23" s="9">
        <f t="shared" si="7"/>
        <v>0</v>
      </c>
      <c r="V23" s="8"/>
      <c r="W23" s="9">
        <f t="shared" si="8"/>
        <v>0</v>
      </c>
      <c r="X23" s="8">
        <v>2199.4299999999998</v>
      </c>
      <c r="Y23" s="9">
        <f t="shared" si="9"/>
        <v>1.776495461816288</v>
      </c>
      <c r="Z23" s="8">
        <v>2778.4</v>
      </c>
      <c r="AA23" s="9">
        <f t="shared" si="10"/>
        <v>2.2999975248371007</v>
      </c>
      <c r="AB23" s="8">
        <v>1669.42</v>
      </c>
      <c r="AC23" s="9">
        <f t="shared" si="11"/>
        <v>1.6697459344063965</v>
      </c>
      <c r="AD23" s="8"/>
      <c r="AE23" s="10">
        <f t="shared" si="12"/>
        <v>0</v>
      </c>
    </row>
    <row r="24" spans="1:31" s="3" customFormat="1" ht="17" x14ac:dyDescent="0.35">
      <c r="A24" s="16">
        <f t="shared" si="0"/>
        <v>17</v>
      </c>
      <c r="B24" s="11" t="s">
        <v>164</v>
      </c>
      <c r="C24" s="12" t="s">
        <v>169</v>
      </c>
      <c r="D24" s="12" t="s">
        <v>170</v>
      </c>
      <c r="E24" s="12" t="s">
        <v>166</v>
      </c>
      <c r="F24" s="12" t="s">
        <v>31</v>
      </c>
      <c r="G24" s="12">
        <v>417.24720000000002</v>
      </c>
      <c r="H24" s="5"/>
      <c r="I24" s="6">
        <f t="shared" si="1"/>
        <v>0</v>
      </c>
      <c r="J24" s="5">
        <v>1049.8399999999999</v>
      </c>
      <c r="K24" s="6">
        <f t="shared" si="2"/>
        <v>0.26451970916740308</v>
      </c>
      <c r="L24" s="5">
        <v>818.53</v>
      </c>
      <c r="M24" s="6">
        <f t="shared" si="3"/>
        <v>0.59032180338035367</v>
      </c>
      <c r="N24" s="5">
        <v>1561.36</v>
      </c>
      <c r="O24" s="6">
        <f t="shared" si="4"/>
        <v>1.8164335959244955</v>
      </c>
      <c r="P24" s="5">
        <v>1134.53</v>
      </c>
      <c r="Q24" s="6">
        <f t="shared" si="5"/>
        <v>1.6043086248999365</v>
      </c>
      <c r="R24" s="5">
        <v>961.21</v>
      </c>
      <c r="S24" s="6">
        <f t="shared" si="6"/>
        <v>1.2509143930310793</v>
      </c>
      <c r="T24" s="5"/>
      <c r="U24" s="6">
        <f t="shared" si="7"/>
        <v>0</v>
      </c>
      <c r="V24" s="5">
        <v>22.71</v>
      </c>
      <c r="W24" s="6">
        <f t="shared" si="8"/>
        <v>1.7894689398306629E-2</v>
      </c>
      <c r="X24" s="5">
        <v>1536.71</v>
      </c>
      <c r="Y24" s="6">
        <f t="shared" si="9"/>
        <v>1.24121174173659</v>
      </c>
      <c r="Z24" s="5">
        <v>961.79</v>
      </c>
      <c r="AA24" s="6">
        <f t="shared" si="10"/>
        <v>0.79618291801507157</v>
      </c>
      <c r="AB24" s="5">
        <v>746.9</v>
      </c>
      <c r="AC24" s="6">
        <f t="shared" si="11"/>
        <v>0.74704582334471692</v>
      </c>
      <c r="AD24" s="5"/>
      <c r="AE24" s="7">
        <f t="shared" si="12"/>
        <v>0</v>
      </c>
    </row>
    <row r="25" spans="1:31" s="4" customFormat="1" ht="17" x14ac:dyDescent="0.35">
      <c r="A25" s="15">
        <f t="shared" si="0"/>
        <v>18</v>
      </c>
      <c r="B25" s="13" t="s">
        <v>164</v>
      </c>
      <c r="C25" s="14" t="s">
        <v>171</v>
      </c>
      <c r="D25" s="14" t="s">
        <v>170</v>
      </c>
      <c r="E25" s="14" t="s">
        <v>165</v>
      </c>
      <c r="F25" s="14" t="s">
        <v>32</v>
      </c>
      <c r="G25" s="14">
        <v>423.2602</v>
      </c>
      <c r="H25" s="8"/>
      <c r="I25" s="9">
        <f t="shared" si="1"/>
        <v>0</v>
      </c>
      <c r="J25" s="8">
        <v>331.75</v>
      </c>
      <c r="K25" s="9">
        <f t="shared" si="2"/>
        <v>8.3588369195578355E-2</v>
      </c>
      <c r="L25" s="8">
        <v>322.39</v>
      </c>
      <c r="M25" s="9">
        <f t="shared" si="3"/>
        <v>0.23250686742305382</v>
      </c>
      <c r="N25" s="8">
        <v>44.91</v>
      </c>
      <c r="O25" s="9">
        <f t="shared" si="4"/>
        <v>5.2246780238362121E-2</v>
      </c>
      <c r="P25" s="8"/>
      <c r="Q25" s="9">
        <f t="shared" si="5"/>
        <v>0</v>
      </c>
      <c r="R25" s="8">
        <v>745.01</v>
      </c>
      <c r="S25" s="9">
        <f t="shared" si="6"/>
        <v>0.96955268042580123</v>
      </c>
      <c r="T25" s="8"/>
      <c r="U25" s="9">
        <f t="shared" si="7"/>
        <v>0</v>
      </c>
      <c r="V25" s="8"/>
      <c r="W25" s="9">
        <f t="shared" si="8"/>
        <v>0</v>
      </c>
      <c r="X25" s="8">
        <v>906.9</v>
      </c>
      <c r="Y25" s="9">
        <f t="shared" si="9"/>
        <v>0.73250966583214372</v>
      </c>
      <c r="Z25" s="8">
        <v>950.73</v>
      </c>
      <c r="AA25" s="9">
        <f t="shared" si="10"/>
        <v>0.78702729872890032</v>
      </c>
      <c r="AB25" s="8">
        <v>631.12</v>
      </c>
      <c r="AC25" s="9">
        <f t="shared" si="11"/>
        <v>0.63124321867628574</v>
      </c>
      <c r="AD25" s="8"/>
      <c r="AE25" s="10">
        <f t="shared" si="12"/>
        <v>0</v>
      </c>
    </row>
    <row r="26" spans="1:31" s="4" customFormat="1" ht="16" x14ac:dyDescent="0.35">
      <c r="A26" s="15"/>
      <c r="B26" s="13"/>
      <c r="C26" s="14"/>
      <c r="D26" s="14"/>
      <c r="E26" s="14" t="s">
        <v>166</v>
      </c>
      <c r="F26" s="14" t="s">
        <v>33</v>
      </c>
      <c r="G26" s="14">
        <v>445.24209999999999</v>
      </c>
      <c r="H26" s="8"/>
      <c r="I26" s="9"/>
      <c r="J26" s="8"/>
      <c r="K26" s="9"/>
      <c r="L26" s="8"/>
      <c r="M26" s="9"/>
      <c r="N26" s="8"/>
      <c r="O26" s="9"/>
      <c r="P26" s="8"/>
      <c r="Q26" s="9"/>
      <c r="R26" s="8"/>
      <c r="S26" s="9"/>
      <c r="T26" s="8"/>
      <c r="U26" s="9"/>
      <c r="V26" s="8"/>
      <c r="W26" s="9"/>
      <c r="X26" s="8"/>
      <c r="Y26" s="9"/>
      <c r="Z26" s="8"/>
      <c r="AA26" s="9"/>
      <c r="AB26" s="8"/>
      <c r="AC26" s="9"/>
      <c r="AD26" s="8"/>
      <c r="AE26" s="10"/>
    </row>
    <row r="27" spans="1:31" s="3" customFormat="1" ht="17" x14ac:dyDescent="0.35">
      <c r="A27" s="16">
        <f>A25+1</f>
        <v>19</v>
      </c>
      <c r="B27" s="11" t="s">
        <v>164</v>
      </c>
      <c r="C27" s="12" t="s">
        <v>170</v>
      </c>
      <c r="D27" s="12" t="s">
        <v>170</v>
      </c>
      <c r="E27" s="12" t="s">
        <v>165</v>
      </c>
      <c r="F27" s="12" t="s">
        <v>34</v>
      </c>
      <c r="G27" s="12">
        <v>437.31220000000002</v>
      </c>
      <c r="H27" s="5">
        <v>19765</v>
      </c>
      <c r="I27" s="6">
        <f>H27/$H$184*100</f>
        <v>2.2093705008807816</v>
      </c>
      <c r="J27" s="5">
        <v>12459.11</v>
      </c>
      <c r="K27" s="6">
        <f>J27/$J$184*100</f>
        <v>3.1392213610499544</v>
      </c>
      <c r="L27" s="5">
        <v>1037.68</v>
      </c>
      <c r="M27" s="6">
        <f>L27/$L$184*100</f>
        <v>0.74837223917477136</v>
      </c>
      <c r="N27" s="5">
        <v>1578.99</v>
      </c>
      <c r="O27" s="6">
        <f>N27/$N$184*100</f>
        <v>1.8369437436778318</v>
      </c>
      <c r="P27" s="5">
        <v>1071.47</v>
      </c>
      <c r="Q27" s="6">
        <f>P27/$P$184*100</f>
        <v>1.5151371601645924</v>
      </c>
      <c r="R27" s="5">
        <v>1125.0999999999999</v>
      </c>
      <c r="S27" s="6">
        <f>R27/$R$184*100</f>
        <v>1.4642001056993448</v>
      </c>
      <c r="T27" s="5">
        <v>12272.46</v>
      </c>
      <c r="U27" s="6">
        <f>T27/$T$184*100</f>
        <v>6.4517889322111248</v>
      </c>
      <c r="V27" s="5"/>
      <c r="W27" s="6">
        <f>V27/$V$184*100</f>
        <v>0</v>
      </c>
      <c r="X27" s="5">
        <v>1376.58</v>
      </c>
      <c r="Y27" s="6">
        <f>X27/$X$184*100</f>
        <v>1.111873586714315</v>
      </c>
      <c r="Z27" s="5">
        <v>1064.2</v>
      </c>
      <c r="AA27" s="6">
        <f>Z27/$Z$184*100</f>
        <v>0.88095931684841733</v>
      </c>
      <c r="AB27" s="5"/>
      <c r="AC27" s="6">
        <f>AB27/$AB$184*100</f>
        <v>0</v>
      </c>
      <c r="AD27" s="5">
        <v>621.74</v>
      </c>
      <c r="AE27" s="7">
        <f>AD27/$AD$184*100</f>
        <v>0.58096432190958924</v>
      </c>
    </row>
    <row r="28" spans="1:31" s="3" customFormat="1" ht="16" x14ac:dyDescent="0.35">
      <c r="A28" s="16"/>
      <c r="B28" s="11"/>
      <c r="C28" s="12"/>
      <c r="D28" s="12"/>
      <c r="E28" s="12" t="s">
        <v>166</v>
      </c>
      <c r="F28" s="12" t="s">
        <v>35</v>
      </c>
      <c r="G28" s="12">
        <v>459.29410000000001</v>
      </c>
      <c r="H28" s="5"/>
      <c r="I28" s="6"/>
      <c r="J28" s="5"/>
      <c r="K28" s="6"/>
      <c r="L28" s="5"/>
      <c r="M28" s="6"/>
      <c r="N28" s="5"/>
      <c r="O28" s="6"/>
      <c r="P28" s="5"/>
      <c r="Q28" s="6"/>
      <c r="R28" s="5"/>
      <c r="S28" s="6"/>
      <c r="T28" s="5"/>
      <c r="U28" s="6"/>
      <c r="V28" s="5"/>
      <c r="W28" s="6"/>
      <c r="X28" s="5"/>
      <c r="Y28" s="6"/>
      <c r="Z28" s="5"/>
      <c r="AA28" s="6"/>
      <c r="AB28" s="5"/>
      <c r="AC28" s="6"/>
      <c r="AD28" s="5"/>
      <c r="AE28" s="7"/>
    </row>
    <row r="29" spans="1:31" s="4" customFormat="1" ht="17" x14ac:dyDescent="0.35">
      <c r="A29" s="15">
        <f>A27+1</f>
        <v>20</v>
      </c>
      <c r="B29" s="13" t="s">
        <v>172</v>
      </c>
      <c r="C29" s="14" t="s">
        <v>1</v>
      </c>
      <c r="D29" s="14" t="s">
        <v>1</v>
      </c>
      <c r="E29" s="14" t="s">
        <v>165</v>
      </c>
      <c r="F29" s="14">
        <v>397.18790000000001</v>
      </c>
      <c r="G29" s="14">
        <v>397.19040000000001</v>
      </c>
      <c r="H29" s="8">
        <v>3688.24</v>
      </c>
      <c r="I29" s="9">
        <f>H29/$H$184*100</f>
        <v>0.41227870762299684</v>
      </c>
      <c r="J29" s="8">
        <v>2342.98</v>
      </c>
      <c r="K29" s="9">
        <f>J29/$J$184*100</f>
        <v>0.59034175511034259</v>
      </c>
      <c r="L29" s="8">
        <v>422.95</v>
      </c>
      <c r="M29" s="9">
        <f>L29/$L$184*100</f>
        <v>0.30503048970681668</v>
      </c>
      <c r="N29" s="8">
        <v>828.2</v>
      </c>
      <c r="O29" s="9">
        <f>N29/$N$184*100</f>
        <v>0.96349996422648676</v>
      </c>
      <c r="P29" s="8">
        <v>666</v>
      </c>
      <c r="Q29" s="9">
        <f>P29/$P$184*100</f>
        <v>0.94177284354169366</v>
      </c>
      <c r="R29" s="8">
        <v>604.84</v>
      </c>
      <c r="S29" s="9">
        <f>R29/$R$184*100</f>
        <v>0.78713606962153748</v>
      </c>
      <c r="T29" s="8"/>
      <c r="U29" s="9">
        <f>T29/$T$184*100</f>
        <v>0</v>
      </c>
      <c r="V29" s="8"/>
      <c r="W29" s="9">
        <f>V29/$V$184*100</f>
        <v>0</v>
      </c>
      <c r="X29" s="8">
        <v>701.23</v>
      </c>
      <c r="Y29" s="9">
        <f>X29/$X$184*100</f>
        <v>0.56638852461293876</v>
      </c>
      <c r="Z29" s="8"/>
      <c r="AA29" s="9">
        <f>Z29/$Z$184*100</f>
        <v>0</v>
      </c>
      <c r="AB29" s="8">
        <v>452.24</v>
      </c>
      <c r="AC29" s="9">
        <f>AB29/$AB$184*100</f>
        <v>0.45232829448308315</v>
      </c>
      <c r="AD29" s="8">
        <v>157.09</v>
      </c>
      <c r="AE29" s="10">
        <f>AD29/$AD$184*100</f>
        <v>0.14678754033643865</v>
      </c>
    </row>
    <row r="30" spans="1:31" s="4" customFormat="1" ht="16" x14ac:dyDescent="0.35">
      <c r="A30" s="15"/>
      <c r="B30" s="13"/>
      <c r="C30" s="14"/>
      <c r="D30" s="14"/>
      <c r="E30" s="14" t="s">
        <v>166</v>
      </c>
      <c r="F30" s="14">
        <v>419.1746</v>
      </c>
      <c r="G30" s="14">
        <v>419.17230000000001</v>
      </c>
      <c r="H30" s="8"/>
      <c r="I30" s="9"/>
      <c r="J30" s="8"/>
      <c r="K30" s="9"/>
      <c r="L30" s="8"/>
      <c r="M30" s="9"/>
      <c r="N30" s="8"/>
      <c r="O30" s="9"/>
      <c r="P30" s="8"/>
      <c r="Q30" s="9"/>
      <c r="R30" s="8"/>
      <c r="S30" s="9"/>
      <c r="T30" s="8"/>
      <c r="U30" s="9"/>
      <c r="V30" s="8"/>
      <c r="W30" s="9"/>
      <c r="X30" s="8"/>
      <c r="Y30" s="9"/>
      <c r="Z30" s="8"/>
      <c r="AA30" s="9"/>
      <c r="AB30" s="8"/>
      <c r="AC30" s="9"/>
      <c r="AD30" s="8"/>
      <c r="AE30" s="10"/>
    </row>
    <row r="31" spans="1:31" s="3" customFormat="1" ht="17" x14ac:dyDescent="0.35">
      <c r="A31" s="16">
        <f>A29+1</f>
        <v>21</v>
      </c>
      <c r="B31" s="11" t="s">
        <v>173</v>
      </c>
      <c r="C31" s="12" t="s">
        <v>1</v>
      </c>
      <c r="D31" s="12" t="s">
        <v>1</v>
      </c>
      <c r="E31" s="12" t="s">
        <v>165</v>
      </c>
      <c r="F31" s="12" t="s">
        <v>36</v>
      </c>
      <c r="G31" s="12">
        <v>501.18360000000001</v>
      </c>
      <c r="H31" s="5">
        <v>1217.28</v>
      </c>
      <c r="I31" s="6">
        <f>H31/$H$184*100</f>
        <v>0.13606994805525716</v>
      </c>
      <c r="J31" s="5">
        <v>593.77</v>
      </c>
      <c r="K31" s="6">
        <f>J31/$J$184*100</f>
        <v>0.14960743323966408</v>
      </c>
      <c r="L31" s="5">
        <v>1403.38</v>
      </c>
      <c r="M31" s="6">
        <f>L31/$L$184*100</f>
        <v>1.0121141710480019</v>
      </c>
      <c r="N31" s="5">
        <v>1005.07</v>
      </c>
      <c r="O31" s="6">
        <f>N31/$N$184*100</f>
        <v>1.1692645605471084</v>
      </c>
      <c r="P31" s="5">
        <v>586.57000000000005</v>
      </c>
      <c r="Q31" s="6">
        <f>P31/$P$184*100</f>
        <v>0.82945299825262964</v>
      </c>
      <c r="R31" s="5">
        <v>1218.24</v>
      </c>
      <c r="S31" s="6">
        <f>R31/$R$184*100</f>
        <v>1.5854120849410451</v>
      </c>
      <c r="T31" s="5">
        <v>619.04999999999995</v>
      </c>
      <c r="U31" s="6">
        <f>T31/$T$184*100</f>
        <v>0.32544248980932078</v>
      </c>
      <c r="V31" s="5">
        <v>1631.66</v>
      </c>
      <c r="W31" s="6">
        <f>V31/$V$184*100</f>
        <v>1.2856912771308233</v>
      </c>
      <c r="X31" s="5">
        <v>2742.28</v>
      </c>
      <c r="Y31" s="6">
        <f>X31/$X$184*100</f>
        <v>2.2149593190188237</v>
      </c>
      <c r="Z31" s="5">
        <v>2695.46</v>
      </c>
      <c r="AA31" s="6">
        <f>Z31/$Z$184*100</f>
        <v>2.2313386583276027</v>
      </c>
      <c r="AB31" s="5">
        <v>929.74</v>
      </c>
      <c r="AC31" s="6">
        <f>AB31/$AB$184*100</f>
        <v>0.929921520680837</v>
      </c>
      <c r="AD31" s="5">
        <v>3038.83</v>
      </c>
      <c r="AE31" s="7">
        <f>AD31/$AD$184*100</f>
        <v>2.8395339054082367</v>
      </c>
    </row>
    <row r="32" spans="1:31" s="4" customFormat="1" ht="17" x14ac:dyDescent="0.35">
      <c r="A32" s="15">
        <f t="shared" si="0"/>
        <v>22</v>
      </c>
      <c r="B32" s="13" t="s">
        <v>173</v>
      </c>
      <c r="C32" s="14" t="s">
        <v>1</v>
      </c>
      <c r="D32" s="14" t="s">
        <v>167</v>
      </c>
      <c r="E32" s="14" t="s">
        <v>168</v>
      </c>
      <c r="F32" s="14" t="s">
        <v>37</v>
      </c>
      <c r="G32" s="14">
        <v>513.18359999999996</v>
      </c>
      <c r="H32" s="8">
        <v>1012.21</v>
      </c>
      <c r="I32" s="9">
        <f>H32/$H$184*100</f>
        <v>0.11314682088016878</v>
      </c>
      <c r="J32" s="8"/>
      <c r="K32" s="9">
        <f>J32/$J$184*100</f>
        <v>0</v>
      </c>
      <c r="L32" s="8"/>
      <c r="M32" s="9">
        <f>L32/$L$184*100</f>
        <v>0</v>
      </c>
      <c r="N32" s="8"/>
      <c r="O32" s="9">
        <f>N32/$N$184*100</f>
        <v>0</v>
      </c>
      <c r="P32" s="8"/>
      <c r="Q32" s="9">
        <f>P32/$P$184*100</f>
        <v>0</v>
      </c>
      <c r="R32" s="8"/>
      <c r="S32" s="9">
        <f>R32/$R$184*100</f>
        <v>0</v>
      </c>
      <c r="T32" s="8">
        <v>819.07</v>
      </c>
      <c r="U32" s="9">
        <f>T32/$T$184*100</f>
        <v>0.43059555791635634</v>
      </c>
      <c r="V32" s="8">
        <v>232.27</v>
      </c>
      <c r="W32" s="9">
        <f>V32/$V$184*100</f>
        <v>0.18302067400020611</v>
      </c>
      <c r="X32" s="8">
        <v>314.95999999999998</v>
      </c>
      <c r="Y32" s="9">
        <f>X32/$X$184*100</f>
        <v>0.25439546184859629</v>
      </c>
      <c r="Z32" s="8"/>
      <c r="AA32" s="9">
        <f>Z32/$Z$184*100</f>
        <v>0</v>
      </c>
      <c r="AB32" s="8"/>
      <c r="AC32" s="9">
        <f>AB32/$AB$184*100</f>
        <v>0</v>
      </c>
      <c r="AD32" s="8"/>
      <c r="AE32" s="10">
        <f>AD32/$AD$184*100</f>
        <v>0</v>
      </c>
    </row>
    <row r="33" spans="1:31" s="3" customFormat="1" ht="17" x14ac:dyDescent="0.35">
      <c r="A33" s="16">
        <f t="shared" si="0"/>
        <v>23</v>
      </c>
      <c r="B33" s="11" t="s">
        <v>173</v>
      </c>
      <c r="C33" s="12" t="s">
        <v>16</v>
      </c>
      <c r="D33" s="12" t="s">
        <v>16</v>
      </c>
      <c r="E33" s="12" t="s">
        <v>165</v>
      </c>
      <c r="F33" s="12">
        <v>549.28300000000002</v>
      </c>
      <c r="G33" s="12">
        <v>549.28539999999998</v>
      </c>
      <c r="H33" s="5">
        <v>155.72999999999999</v>
      </c>
      <c r="I33" s="6">
        <f>H33/$H$184*100</f>
        <v>1.7407805115211943E-2</v>
      </c>
      <c r="J33" s="5"/>
      <c r="K33" s="6">
        <f>J33/$J$184*100</f>
        <v>0</v>
      </c>
      <c r="L33" s="5"/>
      <c r="M33" s="6">
        <f>L33/$L$184*100</f>
        <v>0</v>
      </c>
      <c r="N33" s="5"/>
      <c r="O33" s="6">
        <f>N33/$N$184*100</f>
        <v>0</v>
      </c>
      <c r="P33" s="5"/>
      <c r="Q33" s="6">
        <f>P33/$P$184*100</f>
        <v>0</v>
      </c>
      <c r="R33" s="5"/>
      <c r="S33" s="6">
        <f>R33/$R$184*100</f>
        <v>0</v>
      </c>
      <c r="T33" s="5"/>
      <c r="U33" s="6">
        <f>T33/$T$184*100</f>
        <v>0</v>
      </c>
      <c r="V33" s="5"/>
      <c r="W33" s="6">
        <f>V33/$V$184*100</f>
        <v>0</v>
      </c>
      <c r="X33" s="5"/>
      <c r="Y33" s="6">
        <f>X33/$X$184*100</f>
        <v>0</v>
      </c>
      <c r="Z33" s="5"/>
      <c r="AA33" s="6">
        <f>Z33/$Z$184*100</f>
        <v>0</v>
      </c>
      <c r="AB33" s="5"/>
      <c r="AC33" s="6">
        <f>AB33/$AB$184*100</f>
        <v>0</v>
      </c>
      <c r="AD33" s="5"/>
      <c r="AE33" s="7">
        <f>AD33/$AD$184*100</f>
        <v>0</v>
      </c>
    </row>
    <row r="34" spans="1:31" s="4" customFormat="1" ht="17" x14ac:dyDescent="0.35">
      <c r="A34" s="15">
        <f t="shared" si="0"/>
        <v>24</v>
      </c>
      <c r="B34" s="13" t="s">
        <v>173</v>
      </c>
      <c r="C34" s="14" t="s">
        <v>1</v>
      </c>
      <c r="D34" s="14" t="s">
        <v>170</v>
      </c>
      <c r="E34" s="14" t="s">
        <v>165</v>
      </c>
      <c r="F34" s="14">
        <v>573.24429999999995</v>
      </c>
      <c r="G34" s="14">
        <v>573.24109999999996</v>
      </c>
      <c r="H34" s="8">
        <v>50.59</v>
      </c>
      <c r="I34" s="9">
        <f>H34/$H$184*100</f>
        <v>5.655049513764672E-3</v>
      </c>
      <c r="J34" s="8">
        <v>993.39</v>
      </c>
      <c r="K34" s="9">
        <f>J34/$J$184*100</f>
        <v>0.25029645840300102</v>
      </c>
      <c r="L34" s="8">
        <v>87.199999999999989</v>
      </c>
      <c r="M34" s="9">
        <f>L34/$L$184*100</f>
        <v>6.2888423460064805E-2</v>
      </c>
      <c r="N34" s="8"/>
      <c r="O34" s="9">
        <f>N34/$N$184*100</f>
        <v>0</v>
      </c>
      <c r="P34" s="8"/>
      <c r="Q34" s="9">
        <f>P34/$P$184*100</f>
        <v>0</v>
      </c>
      <c r="R34" s="8"/>
      <c r="S34" s="9">
        <f>R34/$R$184*100</f>
        <v>0</v>
      </c>
      <c r="T34" s="8">
        <v>58.57</v>
      </c>
      <c r="U34" s="9">
        <f>T34/$T$184*100</f>
        <v>3.0790996895455811E-2</v>
      </c>
      <c r="V34" s="8"/>
      <c r="W34" s="9">
        <f>V34/$V$184*100</f>
        <v>0</v>
      </c>
      <c r="X34" s="8"/>
      <c r="Y34" s="9">
        <f>X34/$X$184*100</f>
        <v>0</v>
      </c>
      <c r="Z34" s="8"/>
      <c r="AA34" s="9">
        <f>Z34/$Z$184*100</f>
        <v>0</v>
      </c>
      <c r="AB34" s="8"/>
      <c r="AC34" s="9">
        <f>AB34/$AB$184*100</f>
        <v>0</v>
      </c>
      <c r="AD34" s="8"/>
      <c r="AE34" s="10">
        <f>AD34/$AD$184*100</f>
        <v>0</v>
      </c>
    </row>
    <row r="35" spans="1:31" s="3" customFormat="1" ht="17" x14ac:dyDescent="0.35">
      <c r="A35" s="16">
        <f t="shared" si="0"/>
        <v>25</v>
      </c>
      <c r="B35" s="11" t="s">
        <v>174</v>
      </c>
      <c r="C35" s="12" t="s">
        <v>1</v>
      </c>
      <c r="D35" s="12" t="s">
        <v>1</v>
      </c>
      <c r="E35" s="12" t="s">
        <v>165</v>
      </c>
      <c r="F35" s="12" t="s">
        <v>38</v>
      </c>
      <c r="G35" s="12">
        <v>445.29219999999998</v>
      </c>
      <c r="H35" s="5">
        <v>123633.92</v>
      </c>
      <c r="I35" s="6">
        <f>H35/$H$184*100</f>
        <v>13.820042284657449</v>
      </c>
      <c r="J35" s="5">
        <v>26799.54</v>
      </c>
      <c r="K35" s="6">
        <f>J35/$J$184*100</f>
        <v>6.7524637341120419</v>
      </c>
      <c r="L35" s="5">
        <v>1743.39</v>
      </c>
      <c r="M35" s="6">
        <f>L35/$L$184*100</f>
        <v>1.2573285387160826</v>
      </c>
      <c r="N35" s="5"/>
      <c r="O35" s="6">
        <f>N35/$N$184*100</f>
        <v>0</v>
      </c>
      <c r="P35" s="5"/>
      <c r="Q35" s="6">
        <f>P35/$P$184*100</f>
        <v>0</v>
      </c>
      <c r="R35" s="5">
        <v>505.52</v>
      </c>
      <c r="S35" s="6">
        <f>R35/$R$184*100</f>
        <v>0.65788146603247066</v>
      </c>
      <c r="T35" s="5"/>
      <c r="U35" s="6">
        <f>T35/$T$184*100</f>
        <v>0</v>
      </c>
      <c r="V35" s="5">
        <v>383.47</v>
      </c>
      <c r="W35" s="6">
        <f>V35/$V$184*100</f>
        <v>0.30216101028483677</v>
      </c>
      <c r="X35" s="5"/>
      <c r="Y35" s="6">
        <f>X35/$X$184*100</f>
        <v>0</v>
      </c>
      <c r="Z35" s="5">
        <v>383.17</v>
      </c>
      <c r="AA35" s="6">
        <f>Z35/$Z$184*100</f>
        <v>0.31719336725879349</v>
      </c>
      <c r="AB35" s="5">
        <v>66.95</v>
      </c>
      <c r="AC35" s="6">
        <f>AB35/$AB$184*100</f>
        <v>6.6963071191496595E-2</v>
      </c>
      <c r="AD35" s="5">
        <v>178.59</v>
      </c>
      <c r="AE35" s="7">
        <f>AD35/$AD$184*100</f>
        <v>0.16687750225147735</v>
      </c>
    </row>
    <row r="36" spans="1:31" s="3" customFormat="1" ht="16" x14ac:dyDescent="0.35">
      <c r="A36" s="16"/>
      <c r="B36" s="11"/>
      <c r="C36" s="12"/>
      <c r="D36" s="12"/>
      <c r="E36" s="12" t="s">
        <v>166</v>
      </c>
      <c r="F36" s="12" t="s">
        <v>39</v>
      </c>
      <c r="G36" s="12">
        <v>467.27409999999998</v>
      </c>
      <c r="H36" s="5"/>
      <c r="I36" s="6"/>
      <c r="J36" s="5"/>
      <c r="K36" s="6"/>
      <c r="L36" s="5"/>
      <c r="M36" s="6"/>
      <c r="N36" s="5"/>
      <c r="O36" s="6"/>
      <c r="P36" s="5"/>
      <c r="Q36" s="6"/>
      <c r="R36" s="5"/>
      <c r="S36" s="6"/>
      <c r="T36" s="5"/>
      <c r="U36" s="6"/>
      <c r="V36" s="5"/>
      <c r="W36" s="6"/>
      <c r="X36" s="5"/>
      <c r="Y36" s="6"/>
      <c r="Z36" s="5"/>
      <c r="AA36" s="6"/>
      <c r="AB36" s="5"/>
      <c r="AC36" s="6"/>
      <c r="AD36" s="5"/>
      <c r="AE36" s="7"/>
    </row>
    <row r="37" spans="1:31" s="4" customFormat="1" ht="17" x14ac:dyDescent="0.35">
      <c r="A37" s="15">
        <f>A35+1</f>
        <v>26</v>
      </c>
      <c r="B37" s="13" t="s">
        <v>174</v>
      </c>
      <c r="C37" s="14" t="s">
        <v>1</v>
      </c>
      <c r="D37" s="14" t="s">
        <v>167</v>
      </c>
      <c r="E37" s="14" t="s">
        <v>168</v>
      </c>
      <c r="F37" s="14" t="s">
        <v>40</v>
      </c>
      <c r="G37" s="14">
        <v>457.29219999999998</v>
      </c>
      <c r="H37" s="8">
        <v>6983.49</v>
      </c>
      <c r="I37" s="9">
        <f>H37/$H$184*100</f>
        <v>0.78062822156316358</v>
      </c>
      <c r="J37" s="8">
        <v>3839.329999999999</v>
      </c>
      <c r="K37" s="9">
        <f>J37/$J$184*100</f>
        <v>0.96736498418586203</v>
      </c>
      <c r="L37" s="8">
        <v>25.34</v>
      </c>
      <c r="M37" s="9">
        <f>L37/$L$184*100</f>
        <v>1.8275145074289477E-2</v>
      </c>
      <c r="N37" s="8"/>
      <c r="O37" s="9">
        <f>N37/$N$184*100</f>
        <v>0</v>
      </c>
      <c r="P37" s="8"/>
      <c r="Q37" s="9">
        <f>P37/$P$184*100</f>
        <v>0</v>
      </c>
      <c r="R37" s="8"/>
      <c r="S37" s="9">
        <f>R37/$R$184*100</f>
        <v>0</v>
      </c>
      <c r="T37" s="8"/>
      <c r="U37" s="9">
        <f>T37/$T$184*100</f>
        <v>0</v>
      </c>
      <c r="V37" s="8"/>
      <c r="W37" s="9">
        <f>V37/$V$184*100</f>
        <v>0</v>
      </c>
      <c r="X37" s="8"/>
      <c r="Y37" s="9">
        <f>X37/$X$184*100</f>
        <v>0</v>
      </c>
      <c r="Z37" s="8"/>
      <c r="AA37" s="9">
        <f>Z37/$Z$184*100</f>
        <v>0</v>
      </c>
      <c r="AB37" s="8">
        <v>609.9</v>
      </c>
      <c r="AC37" s="9">
        <f>AB37/$AB$184*100</f>
        <v>0.61001907572358127</v>
      </c>
      <c r="AD37" s="8"/>
      <c r="AE37" s="10">
        <f>AD37/$AD$184*100</f>
        <v>0</v>
      </c>
    </row>
    <row r="38" spans="1:31" s="3" customFormat="1" ht="17" x14ac:dyDescent="0.35">
      <c r="A38" s="16">
        <f t="shared" si="0"/>
        <v>27</v>
      </c>
      <c r="B38" s="11" t="s">
        <v>174</v>
      </c>
      <c r="C38" s="12" t="s">
        <v>1</v>
      </c>
      <c r="D38" s="12" t="s">
        <v>169</v>
      </c>
      <c r="E38" s="12" t="s">
        <v>166</v>
      </c>
      <c r="F38" s="12" t="s">
        <v>41</v>
      </c>
      <c r="G38" s="12">
        <v>497.28469999999999</v>
      </c>
      <c r="H38" s="5">
        <v>306.12</v>
      </c>
      <c r="I38" s="6">
        <f>H38/$H$184*100</f>
        <v>3.4218694547413352E-2</v>
      </c>
      <c r="J38" s="5">
        <v>2786.17</v>
      </c>
      <c r="K38" s="6">
        <f>J38/$J$184*100</f>
        <v>0.70200876142168667</v>
      </c>
      <c r="L38" s="5">
        <v>3142.16</v>
      </c>
      <c r="M38" s="6">
        <f>L38/$L$184*100</f>
        <v>2.266117989211895</v>
      </c>
      <c r="N38" s="5"/>
      <c r="O38" s="6">
        <f>N38/$N$184*100</f>
        <v>0</v>
      </c>
      <c r="P38" s="5"/>
      <c r="Q38" s="6">
        <f>P38/$P$184*100</f>
        <v>0</v>
      </c>
      <c r="R38" s="5"/>
      <c r="S38" s="6">
        <f>R38/$R$184*100</f>
        <v>0</v>
      </c>
      <c r="T38" s="5">
        <v>113.9</v>
      </c>
      <c r="U38" s="6">
        <f>T38/$T$184*100</f>
        <v>5.9878684418514891E-2</v>
      </c>
      <c r="V38" s="5">
        <v>143.05000000000001</v>
      </c>
      <c r="W38" s="6">
        <f>V38/$V$184*100</f>
        <v>0.11271842001002921</v>
      </c>
      <c r="X38" s="5"/>
      <c r="Y38" s="6">
        <f>X38/$X$184*100</f>
        <v>0</v>
      </c>
      <c r="Z38" s="5"/>
      <c r="AA38" s="6">
        <f>Z38/$Z$184*100</f>
        <v>0</v>
      </c>
      <c r="AB38" s="5"/>
      <c r="AC38" s="6">
        <f>AB38/$AB$184*100</f>
        <v>0</v>
      </c>
      <c r="AD38" s="5"/>
      <c r="AE38" s="7">
        <f>AD38/$AD$184*100</f>
        <v>0</v>
      </c>
    </row>
    <row r="39" spans="1:31" s="4" customFormat="1" ht="17" x14ac:dyDescent="0.35">
      <c r="A39" s="15">
        <f t="shared" si="0"/>
        <v>28</v>
      </c>
      <c r="B39" s="13" t="s">
        <v>174</v>
      </c>
      <c r="C39" s="14" t="s">
        <v>1</v>
      </c>
      <c r="D39" s="14" t="s">
        <v>171</v>
      </c>
      <c r="E39" s="14" t="s">
        <v>165</v>
      </c>
      <c r="F39" s="14" t="s">
        <v>42</v>
      </c>
      <c r="G39" s="14">
        <v>503.29770000000002</v>
      </c>
      <c r="H39" s="8"/>
      <c r="I39" s="9">
        <f>H39/$H$184*100</f>
        <v>0</v>
      </c>
      <c r="J39" s="8">
        <v>171.79</v>
      </c>
      <c r="K39" s="9">
        <f>J39/$J$184*100</f>
        <v>4.3284539394448845E-2</v>
      </c>
      <c r="L39" s="8">
        <v>586.65</v>
      </c>
      <c r="M39" s="9">
        <f>L39/$L$184*100</f>
        <v>0.42309052319778695</v>
      </c>
      <c r="N39" s="8">
        <v>813.46</v>
      </c>
      <c r="O39" s="9">
        <f>N39/$N$184*100</f>
        <v>0.94635194506119036</v>
      </c>
      <c r="P39" s="8">
        <v>662.23</v>
      </c>
      <c r="Q39" s="9">
        <f>P39/$P$184*100</f>
        <v>0.93644178705497871</v>
      </c>
      <c r="R39" s="8">
        <v>111.81</v>
      </c>
      <c r="S39" s="9">
        <f>R39/$R$184*100</f>
        <v>0.14550903370210982</v>
      </c>
      <c r="T39" s="8"/>
      <c r="U39" s="9">
        <f>T39/$T$184*100</f>
        <v>0</v>
      </c>
      <c r="V39" s="8"/>
      <c r="W39" s="9">
        <f>V39/$V$184*100</f>
        <v>0</v>
      </c>
      <c r="X39" s="8">
        <v>454.19</v>
      </c>
      <c r="Y39" s="9">
        <f>X39/$X$184*100</f>
        <v>0.36685253624909181</v>
      </c>
      <c r="Z39" s="8">
        <v>728.87</v>
      </c>
      <c r="AA39" s="9">
        <f>Z39/$Z$184*100</f>
        <v>0.60336855597754735</v>
      </c>
      <c r="AB39" s="8"/>
      <c r="AC39" s="9">
        <f>AB39/$AB$184*100</f>
        <v>0</v>
      </c>
      <c r="AD39" s="8"/>
      <c r="AE39" s="10">
        <f>AD39/$AD$184*100</f>
        <v>0</v>
      </c>
    </row>
    <row r="40" spans="1:31" s="3" customFormat="1" ht="17" x14ac:dyDescent="0.35">
      <c r="A40" s="16">
        <f t="shared" si="0"/>
        <v>29</v>
      </c>
      <c r="B40" s="11" t="s">
        <v>174</v>
      </c>
      <c r="C40" s="12" t="s">
        <v>1</v>
      </c>
      <c r="D40" s="12" t="s">
        <v>170</v>
      </c>
      <c r="E40" s="12" t="s">
        <v>165</v>
      </c>
      <c r="F40" s="12" t="s">
        <v>43</v>
      </c>
      <c r="G40" s="12">
        <v>517.34969999999998</v>
      </c>
      <c r="H40" s="5">
        <v>8285.4599999999991</v>
      </c>
      <c r="I40" s="6">
        <f>H40/$H$184*100</f>
        <v>0.9261649840742564</v>
      </c>
      <c r="J40" s="5">
        <v>1875.58</v>
      </c>
      <c r="K40" s="6">
        <f>J40/$J$184*100</f>
        <v>0.47257475055265363</v>
      </c>
      <c r="L40" s="5">
        <v>1805.34</v>
      </c>
      <c r="M40" s="6">
        <f>L40/$L$184*100</f>
        <v>1.3020067248783647</v>
      </c>
      <c r="N40" s="5">
        <v>820.6</v>
      </c>
      <c r="O40" s="6">
        <f>N40/$N$184*100</f>
        <v>0.95465838039634743</v>
      </c>
      <c r="P40" s="5"/>
      <c r="Q40" s="6">
        <f>P40/$P$184*100</f>
        <v>0</v>
      </c>
      <c r="R40" s="5">
        <v>191.86</v>
      </c>
      <c r="S40" s="6">
        <f>R40/$R$184*100</f>
        <v>0.24968574551548872</v>
      </c>
      <c r="T40" s="5"/>
      <c r="U40" s="6">
        <f>T40/$T$184*100</f>
        <v>0</v>
      </c>
      <c r="V40" s="5"/>
      <c r="W40" s="6">
        <f>V40/$V$184*100</f>
        <v>0</v>
      </c>
      <c r="X40" s="5">
        <v>375.62</v>
      </c>
      <c r="Y40" s="6">
        <f>X40/$X$184*100</f>
        <v>0.30339098101209594</v>
      </c>
      <c r="Z40" s="5">
        <v>75.84</v>
      </c>
      <c r="AA40" s="6">
        <f>Z40/$Z$184*100</f>
        <v>6.2781389390888898E-2</v>
      </c>
      <c r="AB40" s="5">
        <v>517.92000000000007</v>
      </c>
      <c r="AC40" s="6">
        <f>AB40/$AB$184*100</f>
        <v>0.51802111772217951</v>
      </c>
      <c r="AD40" s="5"/>
      <c r="AE40" s="7">
        <f>AD40/$AD$184*100</f>
        <v>0</v>
      </c>
    </row>
    <row r="41" spans="1:31" s="3" customFormat="1" ht="16" x14ac:dyDescent="0.35">
      <c r="A41" s="16"/>
      <c r="B41" s="11"/>
      <c r="C41" s="12"/>
      <c r="D41" s="12"/>
      <c r="E41" s="12" t="s">
        <v>166</v>
      </c>
      <c r="F41" s="12" t="s">
        <v>44</v>
      </c>
      <c r="G41" s="12">
        <v>539.33159999999998</v>
      </c>
      <c r="H41" s="5"/>
      <c r="I41" s="6"/>
      <c r="J41" s="5"/>
      <c r="K41" s="6"/>
      <c r="L41" s="5"/>
      <c r="M41" s="6"/>
      <c r="N41" s="5"/>
      <c r="O41" s="6"/>
      <c r="P41" s="5"/>
      <c r="Q41" s="6"/>
      <c r="R41" s="5"/>
      <c r="S41" s="6"/>
      <c r="T41" s="5"/>
      <c r="U41" s="6"/>
      <c r="V41" s="5"/>
      <c r="W41" s="6"/>
      <c r="X41" s="5"/>
      <c r="Y41" s="6"/>
      <c r="Z41" s="5"/>
      <c r="AA41" s="6"/>
      <c r="AB41" s="5"/>
      <c r="AC41" s="6"/>
      <c r="AD41" s="5"/>
      <c r="AE41" s="7"/>
    </row>
    <row r="42" spans="1:31" s="4" customFormat="1" ht="17" x14ac:dyDescent="0.35">
      <c r="A42" s="15">
        <f>A40+1</f>
        <v>30</v>
      </c>
      <c r="B42" s="13" t="s">
        <v>174</v>
      </c>
      <c r="C42" s="14" t="s">
        <v>170</v>
      </c>
      <c r="D42" s="14" t="s">
        <v>167</v>
      </c>
      <c r="E42" s="14" t="s">
        <v>168</v>
      </c>
      <c r="F42" s="14" t="s">
        <v>45</v>
      </c>
      <c r="G42" s="14">
        <v>529.34969999999998</v>
      </c>
      <c r="H42" s="8">
        <v>11570.63</v>
      </c>
      <c r="I42" s="9">
        <f>H42/$H$184*100</f>
        <v>1.2933877358262684</v>
      </c>
      <c r="J42" s="8">
        <v>12254.65</v>
      </c>
      <c r="K42" s="9">
        <f>J42/$J$184*100</f>
        <v>3.0877052255089503</v>
      </c>
      <c r="L42" s="8">
        <v>406.7</v>
      </c>
      <c r="M42" s="9">
        <f>L42/$L$184*100</f>
        <v>0.29331103005972886</v>
      </c>
      <c r="N42" s="8"/>
      <c r="O42" s="9">
        <f>N42/$N$184*100</f>
        <v>0</v>
      </c>
      <c r="P42" s="8"/>
      <c r="Q42" s="9">
        <f>P42/$P$184*100</f>
        <v>0</v>
      </c>
      <c r="R42" s="8"/>
      <c r="S42" s="9">
        <f>R42/$R$184*100</f>
        <v>0</v>
      </c>
      <c r="T42" s="8">
        <v>1764.93</v>
      </c>
      <c r="U42" s="9">
        <f>T42/$T$184*100</f>
        <v>0.92784623784696652</v>
      </c>
      <c r="V42" s="8"/>
      <c r="W42" s="9">
        <f>V42/$V$184*100</f>
        <v>0</v>
      </c>
      <c r="X42" s="8"/>
      <c r="Y42" s="9">
        <f>X42/$X$184*100</f>
        <v>0</v>
      </c>
      <c r="Z42" s="8"/>
      <c r="AA42" s="9">
        <f>Z42/$Z$184*100</f>
        <v>0</v>
      </c>
      <c r="AB42" s="8"/>
      <c r="AC42" s="9">
        <f>AB42/$AB$184*100</f>
        <v>0</v>
      </c>
      <c r="AD42" s="8"/>
      <c r="AE42" s="10">
        <f>AD42/$AD$184*100</f>
        <v>0</v>
      </c>
    </row>
    <row r="43" spans="1:31" s="3" customFormat="1" ht="17" x14ac:dyDescent="0.35">
      <c r="A43" s="16">
        <f t="shared" si="0"/>
        <v>31</v>
      </c>
      <c r="B43" s="11" t="s">
        <v>174</v>
      </c>
      <c r="C43" s="12" t="s">
        <v>16</v>
      </c>
      <c r="D43" s="12" t="s">
        <v>170</v>
      </c>
      <c r="E43" s="12" t="s">
        <v>165</v>
      </c>
      <c r="F43" s="12">
        <v>545.34670000000006</v>
      </c>
      <c r="G43" s="12">
        <v>545.34460000000001</v>
      </c>
      <c r="H43" s="5">
        <v>2408.73</v>
      </c>
      <c r="I43" s="6">
        <f>H43/$H$184*100</f>
        <v>0.26925256800336783</v>
      </c>
      <c r="J43" s="5">
        <v>306.16000000000003</v>
      </c>
      <c r="K43" s="6">
        <f>J43/$J$184*100</f>
        <v>7.7140663490333897E-2</v>
      </c>
      <c r="L43" s="5">
        <v>406.73</v>
      </c>
      <c r="M43" s="6">
        <f>L43/$L$184*100</f>
        <v>0.29333266598523122</v>
      </c>
      <c r="N43" s="5"/>
      <c r="O43" s="6">
        <f>N43/$N$184*100</f>
        <v>0</v>
      </c>
      <c r="P43" s="5"/>
      <c r="Q43" s="6">
        <f>P43/$P$184*100</f>
        <v>0</v>
      </c>
      <c r="R43" s="5"/>
      <c r="S43" s="6">
        <f>R43/$R$184*100</f>
        <v>0</v>
      </c>
      <c r="T43" s="5"/>
      <c r="U43" s="6">
        <f>T43/$T$184*100</f>
        <v>0</v>
      </c>
      <c r="V43" s="5"/>
      <c r="W43" s="6">
        <f>V43/$V$184*100</f>
        <v>0</v>
      </c>
      <c r="X43" s="5"/>
      <c r="Y43" s="6">
        <f>X43/$X$184*100</f>
        <v>0</v>
      </c>
      <c r="Z43" s="5">
        <v>632.76</v>
      </c>
      <c r="AA43" s="6">
        <f>Z43/$Z$184*100</f>
        <v>0.52380738331986887</v>
      </c>
      <c r="AB43" s="5">
        <v>235.58</v>
      </c>
      <c r="AC43" s="6">
        <f>AB43/$AB$184*100</f>
        <v>0.23562599419406671</v>
      </c>
      <c r="AD43" s="5"/>
      <c r="AE43" s="7">
        <f>AD43/$AD$184*100</f>
        <v>0</v>
      </c>
    </row>
    <row r="44" spans="1:31" s="4" customFormat="1" ht="17" x14ac:dyDescent="0.35">
      <c r="A44" s="15">
        <f t="shared" si="0"/>
        <v>32</v>
      </c>
      <c r="B44" s="13" t="s">
        <v>174</v>
      </c>
      <c r="C44" s="14" t="s">
        <v>171</v>
      </c>
      <c r="D44" s="14" t="s">
        <v>170</v>
      </c>
      <c r="E44" s="14" t="s">
        <v>165</v>
      </c>
      <c r="F44" s="14">
        <v>575.35730000000001</v>
      </c>
      <c r="G44" s="14">
        <v>575.35519999999997</v>
      </c>
      <c r="H44" s="8"/>
      <c r="I44" s="9">
        <f>H44/$H$184*100</f>
        <v>0</v>
      </c>
      <c r="J44" s="8">
        <v>467.05</v>
      </c>
      <c r="K44" s="9">
        <f>J44/$J$184*100</f>
        <v>0.11767881788333043</v>
      </c>
      <c r="L44" s="8">
        <v>42.77</v>
      </c>
      <c r="M44" s="9">
        <f>L44/$L$184*100</f>
        <v>3.0845617791135E-2</v>
      </c>
      <c r="N44" s="8"/>
      <c r="O44" s="9">
        <f>N44/$N$184*100</f>
        <v>0</v>
      </c>
      <c r="P44" s="8"/>
      <c r="Q44" s="9">
        <f>P44/$P$184*100</f>
        <v>0</v>
      </c>
      <c r="R44" s="8"/>
      <c r="S44" s="9">
        <f>R44/$R$184*100</f>
        <v>0</v>
      </c>
      <c r="T44" s="8"/>
      <c r="U44" s="9">
        <f>T44/$T$184*100</f>
        <v>0</v>
      </c>
      <c r="V44" s="8">
        <v>680.4</v>
      </c>
      <c r="W44" s="9">
        <f>V44/$V$184*100</f>
        <v>0.53613151328083786</v>
      </c>
      <c r="X44" s="8"/>
      <c r="Y44" s="9">
        <f>X44/$X$184*100</f>
        <v>0</v>
      </c>
      <c r="Z44" s="8">
        <v>463.96</v>
      </c>
      <c r="AA44" s="9">
        <f>Z44/$Z$184*100</f>
        <v>0.38407243435913518</v>
      </c>
      <c r="AB44" s="8"/>
      <c r="AC44" s="9">
        <f>AB44/$AB$184*100</f>
        <v>0</v>
      </c>
      <c r="AD44" s="8"/>
      <c r="AE44" s="10">
        <f>AD44/$AD$184*100</f>
        <v>0</v>
      </c>
    </row>
    <row r="45" spans="1:31" s="3" customFormat="1" ht="17" x14ac:dyDescent="0.35">
      <c r="A45" s="16">
        <f t="shared" si="0"/>
        <v>33</v>
      </c>
      <c r="B45" s="11" t="s">
        <v>174</v>
      </c>
      <c r="C45" s="12" t="s">
        <v>170</v>
      </c>
      <c r="D45" s="12" t="s">
        <v>170</v>
      </c>
      <c r="E45" s="12" t="s">
        <v>165</v>
      </c>
      <c r="F45" s="12" t="s">
        <v>46</v>
      </c>
      <c r="G45" s="12">
        <v>589.40719999999999</v>
      </c>
      <c r="H45" s="5">
        <v>40129.990000000013</v>
      </c>
      <c r="I45" s="6">
        <f>H45/$H$184*100</f>
        <v>4.4858090618082862</v>
      </c>
      <c r="J45" s="5">
        <v>32121.439999999999</v>
      </c>
      <c r="K45" s="6">
        <f>J45/$J$184*100</f>
        <v>8.0933799120229626</v>
      </c>
      <c r="L45" s="5">
        <v>6762.8099999999986</v>
      </c>
      <c r="M45" s="6">
        <f>L45/$L$184*100</f>
        <v>4.8773217782105593</v>
      </c>
      <c r="N45" s="5">
        <v>22.91</v>
      </c>
      <c r="O45" s="6">
        <f>N45/$N$184*100</f>
        <v>2.6652721782695978E-2</v>
      </c>
      <c r="P45" s="5"/>
      <c r="Q45" s="6">
        <f>P45/$P$184*100</f>
        <v>0</v>
      </c>
      <c r="R45" s="5"/>
      <c r="S45" s="6">
        <f>R45/$R$184*100</f>
        <v>0</v>
      </c>
      <c r="T45" s="5">
        <v>9366.7200000000012</v>
      </c>
      <c r="U45" s="6">
        <f>T45/$T$184*100</f>
        <v>4.9242043100666537</v>
      </c>
      <c r="V45" s="5"/>
      <c r="W45" s="6">
        <f>V45/$V$184*100</f>
        <v>0</v>
      </c>
      <c r="X45" s="5"/>
      <c r="Y45" s="6">
        <f>X45/$X$184*100</f>
        <v>0</v>
      </c>
      <c r="Z45" s="5"/>
      <c r="AA45" s="6">
        <f>Z45/$Z$184*100</f>
        <v>0</v>
      </c>
      <c r="AB45" s="5"/>
      <c r="AC45" s="6">
        <f>AB45/$AB$184*100</f>
        <v>0</v>
      </c>
      <c r="AD45" s="5"/>
      <c r="AE45" s="7">
        <f>AD45/$AD$184*100</f>
        <v>0</v>
      </c>
    </row>
    <row r="46" spans="1:31" s="3" customFormat="1" ht="16" x14ac:dyDescent="0.35">
      <c r="A46" s="16"/>
      <c r="B46" s="11"/>
      <c r="C46" s="12"/>
      <c r="D46" s="12"/>
      <c r="E46" s="12" t="s">
        <v>166</v>
      </c>
      <c r="F46" s="12" t="s">
        <v>47</v>
      </c>
      <c r="G46" s="12">
        <v>611.38909999999998</v>
      </c>
      <c r="H46" s="5"/>
      <c r="I46" s="6"/>
      <c r="J46" s="5"/>
      <c r="K46" s="6"/>
      <c r="L46" s="5"/>
      <c r="M46" s="6"/>
      <c r="N46" s="5"/>
      <c r="O46" s="6"/>
      <c r="P46" s="5"/>
      <c r="Q46" s="6"/>
      <c r="R46" s="5"/>
      <c r="S46" s="6"/>
      <c r="T46" s="5"/>
      <c r="U46" s="6"/>
      <c r="V46" s="5"/>
      <c r="W46" s="6"/>
      <c r="X46" s="5"/>
      <c r="Y46" s="6"/>
      <c r="Z46" s="5"/>
      <c r="AA46" s="6"/>
      <c r="AB46" s="5"/>
      <c r="AC46" s="6"/>
      <c r="AD46" s="5"/>
      <c r="AE46" s="7"/>
    </row>
    <row r="47" spans="1:31" s="4" customFormat="1" ht="17" x14ac:dyDescent="0.35">
      <c r="A47" s="15">
        <f>A45+1</f>
        <v>34</v>
      </c>
      <c r="B47" s="13" t="s">
        <v>175</v>
      </c>
      <c r="C47" s="14" t="s">
        <v>1</v>
      </c>
      <c r="D47" s="14" t="s">
        <v>1</v>
      </c>
      <c r="E47" s="14" t="s">
        <v>165</v>
      </c>
      <c r="F47" s="14" t="s">
        <v>48</v>
      </c>
      <c r="G47" s="14">
        <v>549.28539999999998</v>
      </c>
      <c r="H47" s="8">
        <v>5996.72</v>
      </c>
      <c r="I47" s="9">
        <f>H47/$H$184*100</f>
        <v>0.6703251338245283</v>
      </c>
      <c r="J47" s="8">
        <v>100.99</v>
      </c>
      <c r="K47" s="9">
        <f>J47/$J$184*100</f>
        <v>2.5445634981345763E-2</v>
      </c>
      <c r="L47" s="8">
        <v>1372.85</v>
      </c>
      <c r="M47" s="9">
        <f>L47/$L$184*100</f>
        <v>0.99009601086181165</v>
      </c>
      <c r="N47" s="8"/>
      <c r="O47" s="9">
        <f>N47/$N$184*100</f>
        <v>0</v>
      </c>
      <c r="P47" s="8"/>
      <c r="Q47" s="9">
        <f>P47/$P$184*100</f>
        <v>0</v>
      </c>
      <c r="R47" s="8">
        <v>355.62</v>
      </c>
      <c r="S47" s="9">
        <f>R47/$R$184*100</f>
        <v>0.462802276765444</v>
      </c>
      <c r="T47" s="8"/>
      <c r="U47" s="9">
        <f>T47/$T$184*100</f>
        <v>0</v>
      </c>
      <c r="V47" s="8"/>
      <c r="W47" s="9">
        <f>V47/$V$184*100</f>
        <v>0</v>
      </c>
      <c r="X47" s="8">
        <v>229.86</v>
      </c>
      <c r="Y47" s="9">
        <f>X47/$X$184*100</f>
        <v>0.18565957855130288</v>
      </c>
      <c r="Z47" s="8">
        <v>661.14</v>
      </c>
      <c r="AA47" s="9">
        <f>Z47/$Z$184*100</f>
        <v>0.54730073552073155</v>
      </c>
      <c r="AB47" s="8">
        <v>109.7</v>
      </c>
      <c r="AC47" s="9">
        <f>AB47/$AB$184*100</f>
        <v>0.1097214176207196</v>
      </c>
      <c r="AD47" s="8">
        <v>347.12</v>
      </c>
      <c r="AE47" s="10">
        <f>AD47/$AD$184*100</f>
        <v>0.32435477116038314</v>
      </c>
    </row>
    <row r="48" spans="1:31" s="4" customFormat="1" ht="16" x14ac:dyDescent="0.35">
      <c r="A48" s="15"/>
      <c r="B48" s="13"/>
      <c r="C48" s="14"/>
      <c r="D48" s="14"/>
      <c r="E48" s="14" t="s">
        <v>166</v>
      </c>
      <c r="F48" s="14">
        <v>571.26949999999999</v>
      </c>
      <c r="G48" s="14">
        <v>571.26729999999998</v>
      </c>
      <c r="H48" s="8"/>
      <c r="I48" s="9"/>
      <c r="J48" s="8"/>
      <c r="K48" s="9"/>
      <c r="L48" s="8"/>
      <c r="M48" s="9"/>
      <c r="N48" s="8"/>
      <c r="O48" s="9"/>
      <c r="P48" s="8"/>
      <c r="Q48" s="9"/>
      <c r="R48" s="8"/>
      <c r="S48" s="9"/>
      <c r="T48" s="8"/>
      <c r="U48" s="9"/>
      <c r="V48" s="8"/>
      <c r="W48" s="9"/>
      <c r="X48" s="8"/>
      <c r="Y48" s="9"/>
      <c r="Z48" s="8"/>
      <c r="AA48" s="9"/>
      <c r="AB48" s="8"/>
      <c r="AC48" s="9"/>
      <c r="AD48" s="8"/>
      <c r="AE48" s="10"/>
    </row>
    <row r="49" spans="1:31" s="3" customFormat="1" ht="17" x14ac:dyDescent="0.35">
      <c r="A49" s="16">
        <f>A47+1</f>
        <v>35</v>
      </c>
      <c r="B49" s="11" t="s">
        <v>175</v>
      </c>
      <c r="C49" s="12" t="s">
        <v>1</v>
      </c>
      <c r="D49" s="12" t="s">
        <v>16</v>
      </c>
      <c r="E49" s="12" t="s">
        <v>165</v>
      </c>
      <c r="F49" s="12">
        <v>577.28250000000003</v>
      </c>
      <c r="G49" s="12">
        <v>577.28030000000001</v>
      </c>
      <c r="H49" s="5"/>
      <c r="I49" s="6">
        <f>H49/$H$184*100</f>
        <v>0</v>
      </c>
      <c r="J49" s="5">
        <v>110.29</v>
      </c>
      <c r="K49" s="6">
        <f>J49/$J$184*100</f>
        <v>2.7788880900016088E-2</v>
      </c>
      <c r="L49" s="5">
        <v>0</v>
      </c>
      <c r="M49" s="6">
        <f>L49/$L$184*100</f>
        <v>0</v>
      </c>
      <c r="N49" s="5"/>
      <c r="O49" s="6">
        <f>N49/$N$184*100</f>
        <v>0</v>
      </c>
      <c r="P49" s="5"/>
      <c r="Q49" s="6">
        <f>P49/$P$184*100</f>
        <v>0</v>
      </c>
      <c r="R49" s="5"/>
      <c r="S49" s="6">
        <f>R49/$R$184*100</f>
        <v>0</v>
      </c>
      <c r="T49" s="5"/>
      <c r="U49" s="6">
        <f>T49/$T$184*100</f>
        <v>0</v>
      </c>
      <c r="V49" s="5"/>
      <c r="W49" s="6">
        <f>V49/$V$184*100</f>
        <v>0</v>
      </c>
      <c r="X49" s="5">
        <v>414.93</v>
      </c>
      <c r="Y49" s="6">
        <f>X49/$X$184*100</f>
        <v>0.33514195131076352</v>
      </c>
      <c r="Z49" s="5"/>
      <c r="AA49" s="6">
        <f>Z49/$Z$184*100</f>
        <v>0</v>
      </c>
      <c r="AB49" s="5"/>
      <c r="AC49" s="6">
        <f>AB49/$AB$184*100</f>
        <v>0</v>
      </c>
      <c r="AD49" s="5"/>
      <c r="AE49" s="7">
        <f>AD49/$AD$184*100</f>
        <v>0</v>
      </c>
    </row>
    <row r="50" spans="1:31" s="4" customFormat="1" ht="17" x14ac:dyDescent="0.35">
      <c r="A50" s="15">
        <f t="shared" si="0"/>
        <v>36</v>
      </c>
      <c r="B50" s="13" t="s">
        <v>175</v>
      </c>
      <c r="C50" s="14" t="s">
        <v>1</v>
      </c>
      <c r="D50" s="14" t="s">
        <v>169</v>
      </c>
      <c r="E50" s="14" t="s">
        <v>165</v>
      </c>
      <c r="F50" s="14" t="s">
        <v>49</v>
      </c>
      <c r="G50" s="14">
        <v>579.29600000000005</v>
      </c>
      <c r="H50" s="8">
        <v>7591.37</v>
      </c>
      <c r="I50" s="9">
        <f>H50/$H$184*100</f>
        <v>0.8485782412988282</v>
      </c>
      <c r="J50" s="8"/>
      <c r="K50" s="9">
        <f>J50/$J$184*100</f>
        <v>0</v>
      </c>
      <c r="L50" s="8"/>
      <c r="M50" s="9">
        <f>L50/$L$184*100</f>
        <v>0</v>
      </c>
      <c r="N50" s="8"/>
      <c r="O50" s="9">
        <f>N50/$N$184*100</f>
        <v>0</v>
      </c>
      <c r="P50" s="8">
        <v>166.68</v>
      </c>
      <c r="Q50" s="9">
        <f>P50/$P$184*100</f>
        <v>0.23569774408638064</v>
      </c>
      <c r="R50" s="8"/>
      <c r="S50" s="9">
        <f>R50/$R$184*100</f>
        <v>0</v>
      </c>
      <c r="T50" s="8">
        <v>1435.79</v>
      </c>
      <c r="U50" s="9">
        <f>T50/$T$184*100</f>
        <v>0.75481313697330543</v>
      </c>
      <c r="V50" s="8"/>
      <c r="W50" s="9">
        <f>V50/$V$184*100</f>
        <v>0</v>
      </c>
      <c r="X50" s="8"/>
      <c r="Y50" s="9">
        <f>X50/$X$184*100</f>
        <v>0</v>
      </c>
      <c r="Z50" s="8"/>
      <c r="AA50" s="9">
        <f>Z50/$Z$184*100</f>
        <v>0</v>
      </c>
      <c r="AB50" s="8"/>
      <c r="AC50" s="9">
        <f>AB50/$AB$184*100</f>
        <v>0</v>
      </c>
      <c r="AD50" s="8"/>
      <c r="AE50" s="10">
        <f>AD50/$AD$184*100</f>
        <v>0</v>
      </c>
    </row>
    <row r="51" spans="1:31" s="3" customFormat="1" ht="17" x14ac:dyDescent="0.35">
      <c r="A51" s="16">
        <f t="shared" si="0"/>
        <v>37</v>
      </c>
      <c r="B51" s="11" t="s">
        <v>175</v>
      </c>
      <c r="C51" s="12" t="s">
        <v>1</v>
      </c>
      <c r="D51" s="12" t="s">
        <v>170</v>
      </c>
      <c r="E51" s="12" t="s">
        <v>165</v>
      </c>
      <c r="F51" s="12">
        <v>621.34100000000001</v>
      </c>
      <c r="G51" s="12">
        <v>621.34289999999999</v>
      </c>
      <c r="H51" s="5"/>
      <c r="I51" s="6">
        <f>H51/$H$184*100</f>
        <v>0</v>
      </c>
      <c r="J51" s="5">
        <v>2637.5</v>
      </c>
      <c r="K51" s="6">
        <f>J51/$J$184*100</f>
        <v>0.66454958177343759</v>
      </c>
      <c r="L51" s="5">
        <v>283.68</v>
      </c>
      <c r="M51" s="6">
        <f>L51/$L$184*100</f>
        <v>0.20458931154989893</v>
      </c>
      <c r="N51" s="5"/>
      <c r="O51" s="6">
        <f>N51/$N$184*100</f>
        <v>0</v>
      </c>
      <c r="P51" s="5"/>
      <c r="Q51" s="6">
        <f>P51/$P$184*100</f>
        <v>0</v>
      </c>
      <c r="R51" s="5"/>
      <c r="S51" s="6">
        <f>R51/$R$184*100</f>
        <v>0</v>
      </c>
      <c r="T51" s="5">
        <v>195.19</v>
      </c>
      <c r="U51" s="6">
        <f>T51/$T$184*100</f>
        <v>0.10261387543151818</v>
      </c>
      <c r="V51" s="5">
        <v>1016.53</v>
      </c>
      <c r="W51" s="6">
        <f>V51/$V$184*100</f>
        <v>0.80099025160989146</v>
      </c>
      <c r="X51" s="5"/>
      <c r="Y51" s="6">
        <f>X51/$X$184*100</f>
        <v>0</v>
      </c>
      <c r="Z51" s="5"/>
      <c r="AA51" s="6">
        <f>Z51/$Z$184*100</f>
        <v>0</v>
      </c>
      <c r="AB51" s="5"/>
      <c r="AC51" s="6">
        <f>AB51/$AB$184*100</f>
        <v>0</v>
      </c>
      <c r="AD51" s="5"/>
      <c r="AE51" s="7">
        <f>AD51/$AD$184*100</f>
        <v>0</v>
      </c>
    </row>
    <row r="52" spans="1:31" s="3" customFormat="1" ht="16" x14ac:dyDescent="0.35">
      <c r="A52" s="16"/>
      <c r="B52" s="11"/>
      <c r="C52" s="12"/>
      <c r="D52" s="12"/>
      <c r="E52" s="12" t="s">
        <v>166</v>
      </c>
      <c r="F52" s="12">
        <v>643.32510000000002</v>
      </c>
      <c r="G52" s="12">
        <v>643.32479999999998</v>
      </c>
      <c r="H52" s="5"/>
      <c r="I52" s="6"/>
      <c r="J52" s="5"/>
      <c r="K52" s="6"/>
      <c r="L52" s="5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5"/>
      <c r="Y52" s="6"/>
      <c r="Z52" s="5"/>
      <c r="AA52" s="6"/>
      <c r="AB52" s="5"/>
      <c r="AC52" s="6"/>
      <c r="AD52" s="5"/>
      <c r="AE52" s="7"/>
    </row>
    <row r="53" spans="1:31" s="4" customFormat="1" ht="17" x14ac:dyDescent="0.35">
      <c r="A53" s="15">
        <f>A51+1</f>
        <v>38</v>
      </c>
      <c r="B53" s="13" t="s">
        <v>175</v>
      </c>
      <c r="C53" s="14" t="s">
        <v>170</v>
      </c>
      <c r="D53" s="14" t="s">
        <v>167</v>
      </c>
      <c r="E53" s="14" t="s">
        <v>168</v>
      </c>
      <c r="F53" s="14">
        <v>633.34439999999995</v>
      </c>
      <c r="G53" s="14">
        <v>633.34289999999999</v>
      </c>
      <c r="H53" s="8"/>
      <c r="I53" s="9">
        <f t="shared" ref="I53:I58" si="13">H53/$H$184*100</f>
        <v>0</v>
      </c>
      <c r="J53" s="8">
        <v>1386.02</v>
      </c>
      <c r="K53" s="9">
        <f t="shared" ref="K53:K58" si="14">J53/$J$184*100</f>
        <v>0.34922426969843406</v>
      </c>
      <c r="L53" s="8">
        <v>0</v>
      </c>
      <c r="M53" s="9">
        <f t="shared" ref="M53:M58" si="15">L53/$L$184*100</f>
        <v>0</v>
      </c>
      <c r="N53" s="8"/>
      <c r="O53" s="9">
        <f t="shared" ref="O53:O58" si="16">N53/$N$184*100</f>
        <v>0</v>
      </c>
      <c r="P53" s="8"/>
      <c r="Q53" s="9">
        <f t="shared" ref="Q53:Q58" si="17">P53/$P$184*100</f>
        <v>0</v>
      </c>
      <c r="R53" s="8">
        <v>807.63</v>
      </c>
      <c r="S53" s="9">
        <f t="shared" ref="S53:S58" si="18">R53/$R$184*100</f>
        <v>1.0510460682303455</v>
      </c>
      <c r="T53" s="8"/>
      <c r="U53" s="9">
        <f t="shared" ref="U53:U58" si="19">T53/$T$184*100</f>
        <v>0</v>
      </c>
      <c r="V53" s="8"/>
      <c r="W53" s="9">
        <f t="shared" ref="W53:W58" si="20">V53/$V$184*100</f>
        <v>0</v>
      </c>
      <c r="X53" s="8"/>
      <c r="Y53" s="9">
        <f t="shared" ref="Y53:Y58" si="21">X53/$X$184*100</f>
        <v>0</v>
      </c>
      <c r="Z53" s="8"/>
      <c r="AA53" s="9">
        <f t="shared" ref="AA53:AA58" si="22">Z53/$Z$184*100</f>
        <v>0</v>
      </c>
      <c r="AB53" s="8"/>
      <c r="AC53" s="9">
        <f t="shared" ref="AC53:AC58" si="23">AB53/$AB$184*100</f>
        <v>0</v>
      </c>
      <c r="AD53" s="8"/>
      <c r="AE53" s="10">
        <f t="shared" ref="AE53:AE58" si="24">AD53/$AD$184*100</f>
        <v>0</v>
      </c>
    </row>
    <row r="54" spans="1:31" s="3" customFormat="1" ht="17" x14ac:dyDescent="0.35">
      <c r="A54" s="16">
        <f t="shared" si="0"/>
        <v>39</v>
      </c>
      <c r="B54" s="11" t="s">
        <v>175</v>
      </c>
      <c r="C54" s="12" t="s">
        <v>16</v>
      </c>
      <c r="D54" s="12" t="s">
        <v>170</v>
      </c>
      <c r="E54" s="12" t="s">
        <v>165</v>
      </c>
      <c r="F54" s="12">
        <v>649.33789999999999</v>
      </c>
      <c r="G54" s="12">
        <v>649.33780000000002</v>
      </c>
      <c r="H54" s="5"/>
      <c r="I54" s="6">
        <f t="shared" si="13"/>
        <v>0</v>
      </c>
      <c r="J54" s="5"/>
      <c r="K54" s="6">
        <f t="shared" si="14"/>
        <v>0</v>
      </c>
      <c r="L54" s="5"/>
      <c r="M54" s="6">
        <f t="shared" si="15"/>
        <v>0</v>
      </c>
      <c r="N54" s="5"/>
      <c r="O54" s="6">
        <f t="shared" si="16"/>
        <v>0</v>
      </c>
      <c r="P54" s="5"/>
      <c r="Q54" s="6">
        <f t="shared" si="17"/>
        <v>0</v>
      </c>
      <c r="R54" s="5"/>
      <c r="S54" s="6">
        <f t="shared" si="18"/>
        <v>0</v>
      </c>
      <c r="T54" s="5"/>
      <c r="U54" s="6">
        <f t="shared" si="19"/>
        <v>0</v>
      </c>
      <c r="V54" s="5">
        <v>148.30000000000001</v>
      </c>
      <c r="W54" s="6">
        <f t="shared" si="20"/>
        <v>0.11685523724213444</v>
      </c>
      <c r="X54" s="5"/>
      <c r="Y54" s="6">
        <f t="shared" si="21"/>
        <v>0</v>
      </c>
      <c r="Z54" s="5"/>
      <c r="AA54" s="6">
        <f t="shared" si="22"/>
        <v>0</v>
      </c>
      <c r="AB54" s="5"/>
      <c r="AC54" s="6">
        <f t="shared" si="23"/>
        <v>0</v>
      </c>
      <c r="AD54" s="5"/>
      <c r="AE54" s="7">
        <f t="shared" si="24"/>
        <v>0</v>
      </c>
    </row>
    <row r="55" spans="1:31" s="4" customFormat="1" ht="17" x14ac:dyDescent="0.35">
      <c r="A55" s="15">
        <f t="shared" si="0"/>
        <v>40</v>
      </c>
      <c r="B55" s="13" t="s">
        <v>175</v>
      </c>
      <c r="C55" s="14" t="s">
        <v>169</v>
      </c>
      <c r="D55" s="14" t="s">
        <v>170</v>
      </c>
      <c r="E55" s="14" t="s">
        <v>166</v>
      </c>
      <c r="F55" s="14">
        <v>673.33259999999996</v>
      </c>
      <c r="G55" s="14">
        <v>673.33540000000005</v>
      </c>
      <c r="H55" s="8"/>
      <c r="I55" s="9">
        <f t="shared" si="13"/>
        <v>0</v>
      </c>
      <c r="J55" s="8">
        <v>0</v>
      </c>
      <c r="K55" s="9">
        <f t="shared" si="14"/>
        <v>0</v>
      </c>
      <c r="L55" s="8">
        <v>786.07</v>
      </c>
      <c r="M55" s="9">
        <f t="shared" si="15"/>
        <v>0.56691173198684797</v>
      </c>
      <c r="N55" s="8"/>
      <c r="O55" s="9">
        <f t="shared" si="16"/>
        <v>0</v>
      </c>
      <c r="P55" s="8"/>
      <c r="Q55" s="9">
        <f t="shared" si="17"/>
        <v>0</v>
      </c>
      <c r="R55" s="8"/>
      <c r="S55" s="9">
        <f t="shared" si="18"/>
        <v>0</v>
      </c>
      <c r="T55" s="8"/>
      <c r="U55" s="9">
        <f t="shared" si="19"/>
        <v>0</v>
      </c>
      <c r="V55" s="8"/>
      <c r="W55" s="9">
        <f t="shared" si="20"/>
        <v>0</v>
      </c>
      <c r="X55" s="8"/>
      <c r="Y55" s="9">
        <f t="shared" si="21"/>
        <v>0</v>
      </c>
      <c r="Z55" s="8"/>
      <c r="AA55" s="9">
        <f t="shared" si="22"/>
        <v>0</v>
      </c>
      <c r="AB55" s="8">
        <v>283.68</v>
      </c>
      <c r="AC55" s="9">
        <f t="shared" si="23"/>
        <v>0.28373538514718077</v>
      </c>
      <c r="AD55" s="8"/>
      <c r="AE55" s="10">
        <f t="shared" si="24"/>
        <v>0</v>
      </c>
    </row>
    <row r="56" spans="1:31" s="3" customFormat="1" ht="17" x14ac:dyDescent="0.35">
      <c r="A56" s="16">
        <f t="shared" si="0"/>
        <v>41</v>
      </c>
      <c r="B56" s="11" t="s">
        <v>176</v>
      </c>
      <c r="C56" s="12" t="s">
        <v>1</v>
      </c>
      <c r="D56" s="12" t="s">
        <v>1</v>
      </c>
      <c r="E56" s="12" t="s">
        <v>165</v>
      </c>
      <c r="F56" s="12" t="s">
        <v>50</v>
      </c>
      <c r="G56" s="12">
        <v>653.27859999999998</v>
      </c>
      <c r="H56" s="5">
        <v>882.58</v>
      </c>
      <c r="I56" s="6">
        <f t="shared" si="13"/>
        <v>9.8656525002143197E-2</v>
      </c>
      <c r="J56" s="5">
        <v>332.9</v>
      </c>
      <c r="K56" s="6">
        <f t="shared" si="14"/>
        <v>8.38781254113279E-2</v>
      </c>
      <c r="L56" s="5">
        <v>790.53</v>
      </c>
      <c r="M56" s="6">
        <f t="shared" si="15"/>
        <v>0.57012827291152557</v>
      </c>
      <c r="N56" s="5">
        <v>627.09</v>
      </c>
      <c r="O56" s="6">
        <f t="shared" si="16"/>
        <v>0.72953536895289484</v>
      </c>
      <c r="P56" s="5">
        <v>448.05</v>
      </c>
      <c r="Q56" s="6">
        <f t="shared" si="17"/>
        <v>0.63357555938266652</v>
      </c>
      <c r="R56" s="5">
        <v>799.72</v>
      </c>
      <c r="S56" s="6">
        <f t="shared" si="18"/>
        <v>1.040752029623927</v>
      </c>
      <c r="T56" s="5">
        <v>120.39</v>
      </c>
      <c r="U56" s="6">
        <f t="shared" si="19"/>
        <v>6.3290560291000941E-2</v>
      </c>
      <c r="V56" s="5">
        <v>559.84</v>
      </c>
      <c r="W56" s="6">
        <f t="shared" si="20"/>
        <v>0.44113443032796057</v>
      </c>
      <c r="X56" s="5">
        <v>1358.52</v>
      </c>
      <c r="Y56" s="6">
        <f t="shared" si="21"/>
        <v>1.0972863945598015</v>
      </c>
      <c r="Z56" s="5">
        <v>1383.55</v>
      </c>
      <c r="AA56" s="6">
        <f t="shared" si="22"/>
        <v>1.1453216151340233</v>
      </c>
      <c r="AB56" s="5">
        <v>634.69000000000005</v>
      </c>
      <c r="AC56" s="6">
        <f t="shared" si="23"/>
        <v>0.63481391567634016</v>
      </c>
      <c r="AD56" s="5">
        <v>1363.77</v>
      </c>
      <c r="AE56" s="7">
        <f t="shared" si="24"/>
        <v>1.2743296446917369</v>
      </c>
    </row>
    <row r="57" spans="1:31" s="4" customFormat="1" ht="17" x14ac:dyDescent="0.35">
      <c r="A57" s="15">
        <f t="shared" si="0"/>
        <v>42</v>
      </c>
      <c r="B57" s="13" t="s">
        <v>176</v>
      </c>
      <c r="C57" s="14" t="s">
        <v>1</v>
      </c>
      <c r="D57" s="14" t="s">
        <v>167</v>
      </c>
      <c r="E57" s="14" t="s">
        <v>168</v>
      </c>
      <c r="F57" s="14" t="s">
        <v>51</v>
      </c>
      <c r="G57" s="14">
        <v>665.27859999999998</v>
      </c>
      <c r="H57" s="8"/>
      <c r="I57" s="9">
        <f t="shared" si="13"/>
        <v>0</v>
      </c>
      <c r="J57" s="8"/>
      <c r="K57" s="9">
        <f t="shared" si="14"/>
        <v>0</v>
      </c>
      <c r="L57" s="8"/>
      <c r="M57" s="9">
        <f t="shared" si="15"/>
        <v>0</v>
      </c>
      <c r="N57" s="8">
        <v>122.38</v>
      </c>
      <c r="O57" s="9">
        <f t="shared" si="16"/>
        <v>0.14237276699111018</v>
      </c>
      <c r="P57" s="8"/>
      <c r="Q57" s="9">
        <f t="shared" si="17"/>
        <v>0</v>
      </c>
      <c r="R57" s="8"/>
      <c r="S57" s="9">
        <f t="shared" si="18"/>
        <v>0</v>
      </c>
      <c r="T57" s="8"/>
      <c r="U57" s="9">
        <f t="shared" si="19"/>
        <v>0</v>
      </c>
      <c r="V57" s="8">
        <v>399.68</v>
      </c>
      <c r="W57" s="9">
        <f t="shared" si="20"/>
        <v>0.3149339259672036</v>
      </c>
      <c r="X57" s="8">
        <v>459.93</v>
      </c>
      <c r="Y57" s="9">
        <f t="shared" si="21"/>
        <v>0.37148877561603028</v>
      </c>
      <c r="Z57" s="8">
        <v>224.41</v>
      </c>
      <c r="AA57" s="9">
        <f t="shared" si="22"/>
        <v>0.18576966763198019</v>
      </c>
      <c r="AB57" s="8">
        <v>201.48</v>
      </c>
      <c r="AC57" s="9">
        <f t="shared" si="23"/>
        <v>0.20151933657449936</v>
      </c>
      <c r="AD57" s="8">
        <v>235.6</v>
      </c>
      <c r="AE57" s="10">
        <f t="shared" si="24"/>
        <v>0.22014860591549396</v>
      </c>
    </row>
    <row r="58" spans="1:31" s="3" customFormat="1" ht="17" x14ac:dyDescent="0.35">
      <c r="A58" s="16">
        <f t="shared" si="0"/>
        <v>43</v>
      </c>
      <c r="B58" s="11" t="s">
        <v>177</v>
      </c>
      <c r="C58" s="12" t="s">
        <v>1</v>
      </c>
      <c r="D58" s="12" t="s">
        <v>1</v>
      </c>
      <c r="E58" s="12" t="s">
        <v>165</v>
      </c>
      <c r="F58" s="12" t="s">
        <v>52</v>
      </c>
      <c r="G58" s="12">
        <v>757.27179999999998</v>
      </c>
      <c r="H58" s="5"/>
      <c r="I58" s="6">
        <f t="shared" si="13"/>
        <v>0</v>
      </c>
      <c r="J58" s="5">
        <v>32.93</v>
      </c>
      <c r="K58" s="6">
        <f t="shared" si="14"/>
        <v>8.2971062475068434E-3</v>
      </c>
      <c r="L58" s="5">
        <v>197.93</v>
      </c>
      <c r="M58" s="6">
        <f t="shared" si="15"/>
        <v>0.14274662448911271</v>
      </c>
      <c r="N58" s="5">
        <v>134.69</v>
      </c>
      <c r="O58" s="6">
        <f t="shared" si="16"/>
        <v>0.15669380606334882</v>
      </c>
      <c r="P58" s="5">
        <v>92.15</v>
      </c>
      <c r="Q58" s="6">
        <f t="shared" si="17"/>
        <v>0.13030685815670734</v>
      </c>
      <c r="R58" s="5">
        <v>118.28</v>
      </c>
      <c r="S58" s="6">
        <f t="shared" si="18"/>
        <v>0.15392906275186075</v>
      </c>
      <c r="T58" s="5">
        <v>81.63</v>
      </c>
      <c r="U58" s="6">
        <f t="shared" si="19"/>
        <v>4.2913933354551098E-2</v>
      </c>
      <c r="V58" s="5">
        <v>313.66000000000003</v>
      </c>
      <c r="W58" s="6">
        <f t="shared" si="20"/>
        <v>0.24715316057564324</v>
      </c>
      <c r="X58" s="5">
        <v>458.98</v>
      </c>
      <c r="Y58" s="6">
        <f t="shared" si="21"/>
        <v>0.37072145376958576</v>
      </c>
      <c r="Z58" s="5">
        <v>367.24</v>
      </c>
      <c r="AA58" s="6">
        <f t="shared" si="22"/>
        <v>0.3040062953574636</v>
      </c>
      <c r="AB58" s="5">
        <v>96.66</v>
      </c>
      <c r="AC58" s="6">
        <f t="shared" si="23"/>
        <v>9.6678871715758924E-2</v>
      </c>
      <c r="AD58" s="5">
        <v>364.9</v>
      </c>
      <c r="AE58" s="7">
        <f t="shared" si="24"/>
        <v>0.34096870245570349</v>
      </c>
    </row>
    <row r="59" spans="1:31" s="3" customFormat="1" ht="16" x14ac:dyDescent="0.35">
      <c r="A59" s="16"/>
      <c r="B59" s="11"/>
      <c r="C59" s="12"/>
      <c r="D59" s="12"/>
      <c r="E59" s="12" t="s">
        <v>166</v>
      </c>
      <c r="F59" s="12">
        <v>779.25509999999997</v>
      </c>
      <c r="G59" s="12">
        <v>779.35209999999995</v>
      </c>
      <c r="H59" s="5"/>
      <c r="I59" s="6"/>
      <c r="J59" s="5"/>
      <c r="K59" s="6"/>
      <c r="L59" s="5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7"/>
    </row>
    <row r="60" spans="1:31" s="4" customFormat="1" ht="17" x14ac:dyDescent="0.35">
      <c r="A60" s="15">
        <f>A58+1</f>
        <v>44</v>
      </c>
      <c r="B60" s="13" t="s">
        <v>177</v>
      </c>
      <c r="C60" s="14" t="s">
        <v>1</v>
      </c>
      <c r="D60" s="14" t="s">
        <v>167</v>
      </c>
      <c r="E60" s="14" t="s">
        <v>168</v>
      </c>
      <c r="F60" s="14" t="s">
        <v>53</v>
      </c>
      <c r="G60" s="14">
        <v>769.27179999999998</v>
      </c>
      <c r="H60" s="8"/>
      <c r="I60" s="9">
        <f>H60/$H$184*100</f>
        <v>0</v>
      </c>
      <c r="J60" s="8">
        <v>28.38</v>
      </c>
      <c r="K60" s="9">
        <f>J60/$J$184*100</f>
        <v>7.150679480845557E-3</v>
      </c>
      <c r="L60" s="8">
        <v>33.159999999999997</v>
      </c>
      <c r="M60" s="9">
        <f>L60/$L$184*100</f>
        <v>2.3914909655226475E-2</v>
      </c>
      <c r="N60" s="8"/>
      <c r="O60" s="9">
        <f>N60/$N$184*100</f>
        <v>0</v>
      </c>
      <c r="P60" s="8"/>
      <c r="Q60" s="9">
        <f>P60/$P$184*100</f>
        <v>0</v>
      </c>
      <c r="R60" s="8"/>
      <c r="S60" s="9">
        <f>R60/$R$184*100</f>
        <v>0</v>
      </c>
      <c r="T60" s="8">
        <v>107.51</v>
      </c>
      <c r="U60" s="9">
        <f>T60/$T$184*100</f>
        <v>5.6519379822954664E-2</v>
      </c>
      <c r="V60" s="8"/>
      <c r="W60" s="9">
        <f>V60/$V$184*100</f>
        <v>0</v>
      </c>
      <c r="X60" s="8">
        <v>39.729999999999997</v>
      </c>
      <c r="Y60" s="9">
        <f>X60/$X$184*100</f>
        <v>3.2090207325516672E-2</v>
      </c>
      <c r="Z60" s="8"/>
      <c r="AA60" s="9">
        <f>Z60/$Z$184*100</f>
        <v>0</v>
      </c>
      <c r="AB60" s="8"/>
      <c r="AC60" s="9">
        <f>AB60/$AB$184*100</f>
        <v>0</v>
      </c>
      <c r="AD60" s="8"/>
      <c r="AE60" s="10">
        <f>AD60/$AD$184*100</f>
        <v>0</v>
      </c>
    </row>
    <row r="61" spans="1:31" s="4" customFormat="1" ht="16" x14ac:dyDescent="0.35">
      <c r="A61" s="15"/>
      <c r="B61" s="13"/>
      <c r="C61" s="14"/>
      <c r="D61" s="14"/>
      <c r="E61" s="14" t="s">
        <v>165</v>
      </c>
      <c r="F61" s="14" t="s">
        <v>54</v>
      </c>
      <c r="G61" s="14">
        <v>597.38720000000001</v>
      </c>
      <c r="H61" s="8"/>
      <c r="I61" s="9"/>
      <c r="J61" s="8"/>
      <c r="K61" s="9"/>
      <c r="L61" s="8"/>
      <c r="M61" s="9"/>
      <c r="N61" s="8"/>
      <c r="O61" s="9"/>
      <c r="P61" s="8"/>
      <c r="Q61" s="9"/>
      <c r="R61" s="8"/>
      <c r="S61" s="9"/>
      <c r="T61" s="8"/>
      <c r="U61" s="9"/>
      <c r="V61" s="8"/>
      <c r="W61" s="9"/>
      <c r="X61" s="8"/>
      <c r="Y61" s="9"/>
      <c r="Z61" s="8"/>
      <c r="AA61" s="9"/>
      <c r="AB61" s="8"/>
      <c r="AC61" s="9"/>
      <c r="AD61" s="8"/>
      <c r="AE61" s="10"/>
    </row>
    <row r="62" spans="1:31" s="3" customFormat="1" ht="17" x14ac:dyDescent="0.35">
      <c r="A62" s="16">
        <f>A60+1</f>
        <v>45</v>
      </c>
      <c r="B62" s="11" t="s">
        <v>178</v>
      </c>
      <c r="C62" s="12" t="s">
        <v>1</v>
      </c>
      <c r="D62" s="12" t="s">
        <v>1</v>
      </c>
      <c r="E62" s="12" t="s">
        <v>166</v>
      </c>
      <c r="F62" s="12" t="s">
        <v>55</v>
      </c>
      <c r="G62" s="12">
        <v>619.3691</v>
      </c>
      <c r="H62" s="5">
        <v>92107.17</v>
      </c>
      <c r="I62" s="6">
        <f>H62/$H$184*100</f>
        <v>10.295920279160702</v>
      </c>
      <c r="J62" s="5">
        <v>28560.560000000001</v>
      </c>
      <c r="K62" s="6">
        <f>J62/$J$184*100</f>
        <v>7.1961737263375056</v>
      </c>
      <c r="L62" s="5">
        <v>3149.63</v>
      </c>
      <c r="M62" s="6">
        <f>L62/$L$184*100</f>
        <v>2.2715053346619718</v>
      </c>
      <c r="N62" s="5">
        <v>2008.9</v>
      </c>
      <c r="O62" s="6">
        <f>N62/$N$184*100</f>
        <v>2.3370865468903514</v>
      </c>
      <c r="P62" s="5"/>
      <c r="Q62" s="6">
        <f>P62/$P$184*100</f>
        <v>0</v>
      </c>
      <c r="R62" s="5"/>
      <c r="S62" s="6">
        <f>R62/$R$184*100</f>
        <v>0</v>
      </c>
      <c r="T62" s="5"/>
      <c r="U62" s="6">
        <f>T62/$T$184*100</f>
        <v>0</v>
      </c>
      <c r="V62" s="5"/>
      <c r="W62" s="6">
        <f>V62/$V$184*100</f>
        <v>0</v>
      </c>
      <c r="X62" s="5"/>
      <c r="Y62" s="6">
        <f>X62/$X$184*100</f>
        <v>0</v>
      </c>
      <c r="Z62" s="5"/>
      <c r="AA62" s="6">
        <f>Z62/$Z$184*100</f>
        <v>0</v>
      </c>
      <c r="AB62" s="5"/>
      <c r="AC62" s="6">
        <f>AB62/$AB$184*100</f>
        <v>0</v>
      </c>
      <c r="AD62" s="5"/>
      <c r="AE62" s="7">
        <f>AD62/$AD$184*100</f>
        <v>0</v>
      </c>
    </row>
    <row r="63" spans="1:31" s="4" customFormat="1" ht="17" x14ac:dyDescent="0.35">
      <c r="A63" s="15">
        <f t="shared" si="0"/>
        <v>46</v>
      </c>
      <c r="B63" s="13" t="s">
        <v>178</v>
      </c>
      <c r="C63" s="14" t="s">
        <v>1</v>
      </c>
      <c r="D63" s="14" t="s">
        <v>167</v>
      </c>
      <c r="E63" s="14" t="s">
        <v>168</v>
      </c>
      <c r="F63" s="14" t="s">
        <v>56</v>
      </c>
      <c r="G63" s="14">
        <v>609.38720000000001</v>
      </c>
      <c r="H63" s="8"/>
      <c r="I63" s="9">
        <f>H63/$H$184*100</f>
        <v>0</v>
      </c>
      <c r="J63" s="8"/>
      <c r="K63" s="9">
        <f>J63/$J$184*100</f>
        <v>0</v>
      </c>
      <c r="L63" s="8"/>
      <c r="M63" s="9">
        <f>L63/$L$184*100</f>
        <v>0</v>
      </c>
      <c r="N63" s="8"/>
      <c r="O63" s="9">
        <f>N63/$N$184*100</f>
        <v>0</v>
      </c>
      <c r="P63" s="8"/>
      <c r="Q63" s="9">
        <f>P63/$P$184*100</f>
        <v>0</v>
      </c>
      <c r="R63" s="8"/>
      <c r="S63" s="9">
        <f>R63/$R$184*100</f>
        <v>0</v>
      </c>
      <c r="T63" s="8">
        <v>6870.32</v>
      </c>
      <c r="U63" s="9">
        <f>T63/$T$184*100</f>
        <v>3.6118149528903527</v>
      </c>
      <c r="V63" s="8">
        <v>4861.87</v>
      </c>
      <c r="W63" s="9">
        <f>V63/$V$184*100</f>
        <v>3.8309843040486591</v>
      </c>
      <c r="X63" s="8"/>
      <c r="Y63" s="9">
        <f>X63/$X$184*100</f>
        <v>0</v>
      </c>
      <c r="Z63" s="8"/>
      <c r="AA63" s="9">
        <f>Z63/$Z$184*100</f>
        <v>0</v>
      </c>
      <c r="AB63" s="8"/>
      <c r="AC63" s="9">
        <f>AB63/$AB$184*100</f>
        <v>0</v>
      </c>
      <c r="AD63" s="8"/>
      <c r="AE63" s="10">
        <f>AD63/$AD$184*100</f>
        <v>0</v>
      </c>
    </row>
    <row r="64" spans="1:31" s="3" customFormat="1" ht="17" x14ac:dyDescent="0.35">
      <c r="A64" s="16">
        <f t="shared" si="0"/>
        <v>47</v>
      </c>
      <c r="B64" s="11" t="s">
        <v>178</v>
      </c>
      <c r="C64" s="12" t="s">
        <v>1</v>
      </c>
      <c r="D64" s="12" t="s">
        <v>16</v>
      </c>
      <c r="E64" s="12" t="s">
        <v>165</v>
      </c>
      <c r="F64" s="12">
        <v>625.38019999999995</v>
      </c>
      <c r="G64" s="12">
        <v>625.38210000000004</v>
      </c>
      <c r="H64" s="5">
        <v>379.03</v>
      </c>
      <c r="I64" s="6">
        <f>H64/$H$184*100</f>
        <v>4.2368717477806357E-2</v>
      </c>
      <c r="J64" s="5">
        <v>829.94999999999993</v>
      </c>
      <c r="K64" s="6">
        <f>J64/$J$184*100</f>
        <v>0.20911580109682065</v>
      </c>
      <c r="L64" s="5">
        <v>157.6</v>
      </c>
      <c r="M64" s="6">
        <f>L64/$L$184*100</f>
        <v>0.11366072863883273</v>
      </c>
      <c r="N64" s="5"/>
      <c r="O64" s="6">
        <f>N64/$N$184*100</f>
        <v>0</v>
      </c>
      <c r="P64" s="5"/>
      <c r="Q64" s="6">
        <f>P64/$P$184*100</f>
        <v>0</v>
      </c>
      <c r="R64" s="5"/>
      <c r="S64" s="6">
        <f>R64/$R$184*100</f>
        <v>0</v>
      </c>
      <c r="T64" s="5"/>
      <c r="U64" s="6">
        <f>T64/$T$184*100</f>
        <v>0</v>
      </c>
      <c r="V64" s="5"/>
      <c r="W64" s="6">
        <f>V64/$V$184*100</f>
        <v>0</v>
      </c>
      <c r="X64" s="5"/>
      <c r="Y64" s="6">
        <f>X64/$X$184*100</f>
        <v>0</v>
      </c>
      <c r="Z64" s="5"/>
      <c r="AA64" s="6">
        <f>Z64/$Z$184*100</f>
        <v>0</v>
      </c>
      <c r="AB64" s="5">
        <v>831.59</v>
      </c>
      <c r="AC64" s="6">
        <f>AB64/$AB$184*100</f>
        <v>0.83175235806029357</v>
      </c>
      <c r="AD64" s="5"/>
      <c r="AE64" s="7">
        <f>AD64/$AD$184*100</f>
        <v>0</v>
      </c>
    </row>
    <row r="65" spans="1:31" s="3" customFormat="1" ht="16" x14ac:dyDescent="0.35">
      <c r="A65" s="16"/>
      <c r="B65" s="11"/>
      <c r="C65" s="12"/>
      <c r="D65" s="12"/>
      <c r="E65" s="12" t="s">
        <v>166</v>
      </c>
      <c r="F65" s="12">
        <v>647.36099999999999</v>
      </c>
      <c r="G65" s="12">
        <v>647.36400000000003</v>
      </c>
      <c r="H65" s="5"/>
      <c r="I65" s="6"/>
      <c r="J65" s="5"/>
      <c r="K65" s="6"/>
      <c r="L65" s="5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7"/>
    </row>
    <row r="66" spans="1:31" s="4" customFormat="1" ht="17" x14ac:dyDescent="0.35">
      <c r="A66" s="15">
        <f>A64+1</f>
        <v>48</v>
      </c>
      <c r="B66" s="13" t="s">
        <v>178</v>
      </c>
      <c r="C66" s="14" t="s">
        <v>1</v>
      </c>
      <c r="D66" s="14" t="s">
        <v>169</v>
      </c>
      <c r="E66" s="14" t="s">
        <v>166</v>
      </c>
      <c r="F66" s="14" t="s">
        <v>57</v>
      </c>
      <c r="G66" s="14">
        <v>649.37969999999996</v>
      </c>
      <c r="H66" s="8"/>
      <c r="I66" s="9">
        <f t="shared" ref="I66:I71" si="25">H66/$H$184*100</f>
        <v>0</v>
      </c>
      <c r="J66" s="8">
        <v>555.63</v>
      </c>
      <c r="K66" s="9">
        <f t="shared" ref="K66:K71" si="26">J66/$J$184*100</f>
        <v>0.13999760535384839</v>
      </c>
      <c r="L66" s="8">
        <v>141.38</v>
      </c>
      <c r="M66" s="9">
        <f t="shared" ref="M66:M71" si="27">L66/$L$184*100</f>
        <v>0.10196290491724727</v>
      </c>
      <c r="N66" s="8">
        <v>231.16</v>
      </c>
      <c r="O66" s="9">
        <f t="shared" ref="O66:O71" si="28">N66/$N$184*100</f>
        <v>0.26892375239144489</v>
      </c>
      <c r="P66" s="8"/>
      <c r="Q66" s="9">
        <f t="shared" ref="Q66:Q71" si="29">P66/$P$184*100</f>
        <v>0</v>
      </c>
      <c r="R66" s="8">
        <v>1289.21</v>
      </c>
      <c r="S66" s="9">
        <f t="shared" ref="S66:S71" si="30">R66/$R$184*100</f>
        <v>1.6777721253832127</v>
      </c>
      <c r="T66" s="8"/>
      <c r="U66" s="9">
        <f t="shared" ref="U66:U71" si="31">T66/$T$184*100</f>
        <v>0</v>
      </c>
      <c r="V66" s="8"/>
      <c r="W66" s="9">
        <f t="shared" ref="W66:W71" si="32">V66/$V$184*100</f>
        <v>0</v>
      </c>
      <c r="X66" s="8">
        <v>951.92</v>
      </c>
      <c r="Y66" s="9">
        <f t="shared" ref="Y66:Y71" si="33">X66/$X$184*100</f>
        <v>0.76887264428154611</v>
      </c>
      <c r="Z66" s="8"/>
      <c r="AA66" s="9">
        <f t="shared" ref="AA66:AA71" si="34">Z66/$Z$184*100</f>
        <v>0</v>
      </c>
      <c r="AB66" s="8"/>
      <c r="AC66" s="9">
        <f t="shared" ref="AC66:AC71" si="35">AB66/$AB$184*100</f>
        <v>0</v>
      </c>
      <c r="AD66" s="8"/>
      <c r="AE66" s="10">
        <f t="shared" ref="AE66:AE71" si="36">AD66/$AD$184*100</f>
        <v>0</v>
      </c>
    </row>
    <row r="67" spans="1:31" s="3" customFormat="1" ht="17" x14ac:dyDescent="0.35">
      <c r="A67" s="16">
        <f t="shared" si="0"/>
        <v>49</v>
      </c>
      <c r="B67" s="11" t="s">
        <v>178</v>
      </c>
      <c r="C67" s="12" t="s">
        <v>16</v>
      </c>
      <c r="D67" s="12" t="s">
        <v>167</v>
      </c>
      <c r="E67" s="12" t="s">
        <v>168</v>
      </c>
      <c r="F67" s="12" t="s">
        <v>58</v>
      </c>
      <c r="G67" s="12">
        <v>637.38210000000004</v>
      </c>
      <c r="H67" s="5">
        <v>188.57</v>
      </c>
      <c r="I67" s="6">
        <f t="shared" si="25"/>
        <v>2.1078724783763672E-2</v>
      </c>
      <c r="J67" s="5">
        <v>985.76</v>
      </c>
      <c r="K67" s="6">
        <f t="shared" si="26"/>
        <v>0.24837398890198439</v>
      </c>
      <c r="L67" s="5">
        <v>990.46</v>
      </c>
      <c r="M67" s="6">
        <f t="shared" si="27"/>
        <v>0.71431729243412601</v>
      </c>
      <c r="N67" s="5">
        <v>920.92</v>
      </c>
      <c r="O67" s="6">
        <f t="shared" si="28"/>
        <v>1.071367286954185</v>
      </c>
      <c r="P67" s="5"/>
      <c r="Q67" s="6">
        <f t="shared" si="29"/>
        <v>0</v>
      </c>
      <c r="R67" s="5"/>
      <c r="S67" s="6">
        <f t="shared" si="30"/>
        <v>0</v>
      </c>
      <c r="T67" s="5"/>
      <c r="U67" s="6">
        <f t="shared" si="31"/>
        <v>0</v>
      </c>
      <c r="V67" s="5"/>
      <c r="W67" s="6">
        <f t="shared" si="32"/>
        <v>0</v>
      </c>
      <c r="X67" s="5"/>
      <c r="Y67" s="6">
        <f t="shared" si="33"/>
        <v>0</v>
      </c>
      <c r="Z67" s="5">
        <v>853.52</v>
      </c>
      <c r="AA67" s="6">
        <f t="shared" si="34"/>
        <v>0.70655553102467683</v>
      </c>
      <c r="AB67" s="5"/>
      <c r="AC67" s="6">
        <f t="shared" si="35"/>
        <v>0</v>
      </c>
      <c r="AD67" s="5"/>
      <c r="AE67" s="7">
        <f t="shared" si="36"/>
        <v>0</v>
      </c>
    </row>
    <row r="68" spans="1:31" s="4" customFormat="1" ht="17" x14ac:dyDescent="0.35">
      <c r="A68" s="15">
        <f t="shared" si="0"/>
        <v>50</v>
      </c>
      <c r="B68" s="13" t="s">
        <v>178</v>
      </c>
      <c r="C68" s="14" t="s">
        <v>169</v>
      </c>
      <c r="D68" s="14" t="s">
        <v>167</v>
      </c>
      <c r="E68" s="14" t="s">
        <v>168</v>
      </c>
      <c r="F68" s="14">
        <v>639.39670000000001</v>
      </c>
      <c r="G68" s="14">
        <v>639.39769999999999</v>
      </c>
      <c r="H68" s="8"/>
      <c r="I68" s="9">
        <f t="shared" si="25"/>
        <v>0</v>
      </c>
      <c r="J68" s="8">
        <v>417.21</v>
      </c>
      <c r="K68" s="9">
        <f t="shared" si="26"/>
        <v>0.10512103545467141</v>
      </c>
      <c r="L68" s="8">
        <v>577.35</v>
      </c>
      <c r="M68" s="9">
        <f t="shared" si="27"/>
        <v>0.416383386292069</v>
      </c>
      <c r="N68" s="8"/>
      <c r="O68" s="9">
        <f t="shared" si="28"/>
        <v>0</v>
      </c>
      <c r="P68" s="8"/>
      <c r="Q68" s="9">
        <f t="shared" si="29"/>
        <v>0</v>
      </c>
      <c r="R68" s="8"/>
      <c r="S68" s="9">
        <f t="shared" si="30"/>
        <v>0</v>
      </c>
      <c r="T68" s="8"/>
      <c r="U68" s="9">
        <f t="shared" si="31"/>
        <v>0</v>
      </c>
      <c r="V68" s="8"/>
      <c r="W68" s="9">
        <f t="shared" si="32"/>
        <v>0</v>
      </c>
      <c r="X68" s="8"/>
      <c r="Y68" s="9">
        <f t="shared" si="33"/>
        <v>0</v>
      </c>
      <c r="Z68" s="8"/>
      <c r="AA68" s="9">
        <f t="shared" si="34"/>
        <v>0</v>
      </c>
      <c r="AB68" s="8"/>
      <c r="AC68" s="9">
        <f t="shared" si="35"/>
        <v>0</v>
      </c>
      <c r="AD68" s="8">
        <v>288.99</v>
      </c>
      <c r="AE68" s="10">
        <f t="shared" si="36"/>
        <v>0.27003712064311802</v>
      </c>
    </row>
    <row r="69" spans="1:31" s="3" customFormat="1" ht="17" x14ac:dyDescent="0.35">
      <c r="A69" s="16">
        <f t="shared" si="0"/>
        <v>51</v>
      </c>
      <c r="B69" s="11" t="s">
        <v>178</v>
      </c>
      <c r="C69" s="12" t="s">
        <v>16</v>
      </c>
      <c r="D69" s="12" t="s">
        <v>16</v>
      </c>
      <c r="E69" s="12" t="s">
        <v>166</v>
      </c>
      <c r="F69" s="12">
        <v>675.3578</v>
      </c>
      <c r="G69" s="12">
        <v>675.35889999999995</v>
      </c>
      <c r="H69" s="5"/>
      <c r="I69" s="6">
        <f t="shared" si="25"/>
        <v>0</v>
      </c>
      <c r="J69" s="5">
        <v>820.42</v>
      </c>
      <c r="K69" s="6">
        <f t="shared" si="26"/>
        <v>0.20671460393500043</v>
      </c>
      <c r="L69" s="5">
        <v>1526.4</v>
      </c>
      <c r="M69" s="6">
        <f t="shared" si="27"/>
        <v>1.1008358895578318</v>
      </c>
      <c r="N69" s="5"/>
      <c r="O69" s="6">
        <f t="shared" si="28"/>
        <v>0</v>
      </c>
      <c r="P69" s="5">
        <v>694.25</v>
      </c>
      <c r="Q69" s="6">
        <f t="shared" si="29"/>
        <v>0.98172041535858989</v>
      </c>
      <c r="R69" s="5"/>
      <c r="S69" s="6">
        <f t="shared" si="30"/>
        <v>0</v>
      </c>
      <c r="T69" s="5"/>
      <c r="U69" s="6">
        <f t="shared" si="31"/>
        <v>0</v>
      </c>
      <c r="V69" s="5"/>
      <c r="W69" s="6">
        <f t="shared" si="32"/>
        <v>0</v>
      </c>
      <c r="X69" s="5"/>
      <c r="Y69" s="6">
        <f t="shared" si="33"/>
        <v>0</v>
      </c>
      <c r="Z69" s="5"/>
      <c r="AA69" s="6">
        <f t="shared" si="34"/>
        <v>0</v>
      </c>
      <c r="AB69" s="5"/>
      <c r="AC69" s="6">
        <f t="shared" si="35"/>
        <v>0</v>
      </c>
      <c r="AD69" s="5"/>
      <c r="AE69" s="7">
        <f t="shared" si="36"/>
        <v>0</v>
      </c>
    </row>
    <row r="70" spans="1:31" s="4" customFormat="1" ht="17" x14ac:dyDescent="0.35">
      <c r="A70" s="15">
        <f t="shared" si="0"/>
        <v>52</v>
      </c>
      <c r="B70" s="13" t="s">
        <v>178</v>
      </c>
      <c r="C70" s="14" t="s">
        <v>16</v>
      </c>
      <c r="D70" s="14" t="s">
        <v>169</v>
      </c>
      <c r="E70" s="14" t="s">
        <v>165</v>
      </c>
      <c r="F70" s="14" t="s">
        <v>59</v>
      </c>
      <c r="G70" s="14">
        <v>655.39269999999999</v>
      </c>
      <c r="H70" s="8"/>
      <c r="I70" s="9">
        <f t="shared" si="25"/>
        <v>0</v>
      </c>
      <c r="J70" s="8">
        <v>930.74</v>
      </c>
      <c r="K70" s="9">
        <f t="shared" si="26"/>
        <v>0.23451104369281869</v>
      </c>
      <c r="L70" s="8">
        <v>225.61</v>
      </c>
      <c r="M70" s="9">
        <f t="shared" si="27"/>
        <v>0.16270937175258282</v>
      </c>
      <c r="N70" s="8"/>
      <c r="O70" s="9">
        <f t="shared" si="28"/>
        <v>0</v>
      </c>
      <c r="P70" s="8">
        <v>446.39</v>
      </c>
      <c r="Q70" s="9">
        <f t="shared" si="29"/>
        <v>0.63122819764050542</v>
      </c>
      <c r="R70" s="8"/>
      <c r="S70" s="9">
        <f t="shared" si="30"/>
        <v>0</v>
      </c>
      <c r="T70" s="8"/>
      <c r="U70" s="9">
        <f t="shared" si="31"/>
        <v>0</v>
      </c>
      <c r="V70" s="8"/>
      <c r="W70" s="9">
        <f t="shared" si="32"/>
        <v>0</v>
      </c>
      <c r="X70" s="8"/>
      <c r="Y70" s="9">
        <f t="shared" si="33"/>
        <v>0</v>
      </c>
      <c r="Z70" s="8">
        <v>437.25</v>
      </c>
      <c r="AA70" s="9">
        <f t="shared" si="34"/>
        <v>0.36196153100166367</v>
      </c>
      <c r="AB70" s="8"/>
      <c r="AC70" s="9">
        <f t="shared" si="35"/>
        <v>0</v>
      </c>
      <c r="AD70" s="8"/>
      <c r="AE70" s="10">
        <f t="shared" si="36"/>
        <v>0</v>
      </c>
    </row>
    <row r="71" spans="1:31" s="3" customFormat="1" ht="17" x14ac:dyDescent="0.35">
      <c r="A71" s="16">
        <f t="shared" si="0"/>
        <v>53</v>
      </c>
      <c r="B71" s="11" t="s">
        <v>178</v>
      </c>
      <c r="C71" s="12" t="s">
        <v>1</v>
      </c>
      <c r="D71" s="12" t="s">
        <v>170</v>
      </c>
      <c r="E71" s="12" t="s">
        <v>165</v>
      </c>
      <c r="F71" s="12">
        <v>669.44489999999996</v>
      </c>
      <c r="G71" s="12">
        <v>669.44470000000001</v>
      </c>
      <c r="H71" s="5">
        <v>8575.4</v>
      </c>
      <c r="I71" s="6">
        <f t="shared" si="25"/>
        <v>0.95857504645854053</v>
      </c>
      <c r="J71" s="5">
        <v>5934.77</v>
      </c>
      <c r="K71" s="6">
        <f t="shared" si="26"/>
        <v>1.4953360839512966</v>
      </c>
      <c r="L71" s="5">
        <v>1284.07</v>
      </c>
      <c r="M71" s="6">
        <f t="shared" si="27"/>
        <v>0.92606809532529144</v>
      </c>
      <c r="N71" s="5"/>
      <c r="O71" s="6">
        <f t="shared" si="28"/>
        <v>0</v>
      </c>
      <c r="P71" s="5">
        <v>138.1</v>
      </c>
      <c r="Q71" s="6">
        <f t="shared" si="29"/>
        <v>0.19528352806772956</v>
      </c>
      <c r="R71" s="5">
        <v>278.01</v>
      </c>
      <c r="S71" s="6">
        <f t="shared" si="30"/>
        <v>0.36180097003419687</v>
      </c>
      <c r="T71" s="5"/>
      <c r="U71" s="6">
        <f t="shared" si="31"/>
        <v>0</v>
      </c>
      <c r="V71" s="5"/>
      <c r="W71" s="6">
        <f t="shared" si="32"/>
        <v>0</v>
      </c>
      <c r="X71" s="5"/>
      <c r="Y71" s="6">
        <f t="shared" si="33"/>
        <v>0</v>
      </c>
      <c r="Z71" s="5">
        <v>887.98</v>
      </c>
      <c r="AA71" s="6">
        <f t="shared" si="34"/>
        <v>0.73508199039189781</v>
      </c>
      <c r="AB71" s="5">
        <v>421.55</v>
      </c>
      <c r="AC71" s="6">
        <f t="shared" si="35"/>
        <v>0.42163230262547258</v>
      </c>
      <c r="AD71" s="5"/>
      <c r="AE71" s="7">
        <f t="shared" si="36"/>
        <v>0</v>
      </c>
    </row>
    <row r="72" spans="1:31" s="3" customFormat="1" ht="16" x14ac:dyDescent="0.35">
      <c r="A72" s="16"/>
      <c r="B72" s="11"/>
      <c r="C72" s="12"/>
      <c r="D72" s="12"/>
      <c r="E72" s="12" t="s">
        <v>166</v>
      </c>
      <c r="F72" s="12" t="s">
        <v>60</v>
      </c>
      <c r="G72" s="12">
        <v>691.42660000000001</v>
      </c>
      <c r="H72" s="5"/>
      <c r="I72" s="6"/>
      <c r="J72" s="5"/>
      <c r="K72" s="6"/>
      <c r="L72" s="5"/>
      <c r="M72" s="6"/>
      <c r="N72" s="5"/>
      <c r="O72" s="6"/>
      <c r="P72" s="5"/>
      <c r="Q72" s="6"/>
      <c r="R72" s="5"/>
      <c r="S72" s="6"/>
      <c r="T72" s="5"/>
      <c r="U72" s="6"/>
      <c r="V72" s="5"/>
      <c r="W72" s="6"/>
      <c r="X72" s="5"/>
      <c r="Y72" s="6"/>
      <c r="Z72" s="5"/>
      <c r="AA72" s="6"/>
      <c r="AB72" s="5"/>
      <c r="AC72" s="6"/>
      <c r="AD72" s="5"/>
      <c r="AE72" s="7"/>
    </row>
    <row r="73" spans="1:31" s="4" customFormat="1" ht="17" x14ac:dyDescent="0.35">
      <c r="A73" s="15">
        <f>A71+1</f>
        <v>54</v>
      </c>
      <c r="B73" s="13" t="s">
        <v>178</v>
      </c>
      <c r="C73" s="14" t="s">
        <v>16</v>
      </c>
      <c r="D73" s="14" t="s">
        <v>171</v>
      </c>
      <c r="E73" s="14" t="s">
        <v>166</v>
      </c>
      <c r="F73" s="14">
        <v>705.36749999999995</v>
      </c>
      <c r="G73" s="14">
        <v>705.36950000000002</v>
      </c>
      <c r="H73" s="8"/>
      <c r="I73" s="9">
        <f>H73/$H$184*100</f>
        <v>0</v>
      </c>
      <c r="J73" s="8">
        <v>146.97999999999999</v>
      </c>
      <c r="K73" s="9">
        <f>J73/$J$184*100</f>
        <v>3.7033363992060607E-2</v>
      </c>
      <c r="L73" s="8">
        <v>79.800000000000011</v>
      </c>
      <c r="M73" s="9">
        <f>L73/$L$184*100</f>
        <v>5.7551561836160232E-2</v>
      </c>
      <c r="N73" s="8"/>
      <c r="O73" s="9">
        <f>N73/$N$184*100</f>
        <v>0</v>
      </c>
      <c r="P73" s="8"/>
      <c r="Q73" s="9">
        <f>P73/$P$184*100</f>
        <v>0</v>
      </c>
      <c r="R73" s="8">
        <v>451.28</v>
      </c>
      <c r="S73" s="9">
        <f>R73/$R$184*100</f>
        <v>0.58729377273131311</v>
      </c>
      <c r="T73" s="8"/>
      <c r="U73" s="9">
        <f>T73/$T$184*100</f>
        <v>0</v>
      </c>
      <c r="V73" s="8"/>
      <c r="W73" s="9">
        <f>V73/$V$184*100</f>
        <v>0</v>
      </c>
      <c r="X73" s="8">
        <v>95.85</v>
      </c>
      <c r="Y73" s="9">
        <f>X73/$X$184*100</f>
        <v>7.7418735770218294E-2</v>
      </c>
      <c r="Z73" s="8"/>
      <c r="AA73" s="9">
        <f>Z73/$Z$184*100</f>
        <v>0</v>
      </c>
      <c r="AB73" s="8">
        <v>159.37</v>
      </c>
      <c r="AC73" s="9">
        <f>AB73/$AB$184*100</f>
        <v>0.15940111509766711</v>
      </c>
      <c r="AD73" s="8"/>
      <c r="AE73" s="10">
        <f>AD73/$AD$184*100</f>
        <v>0</v>
      </c>
    </row>
    <row r="74" spans="1:31" s="3" customFormat="1" ht="17" x14ac:dyDescent="0.35">
      <c r="A74" s="16">
        <f t="shared" si="0"/>
        <v>55</v>
      </c>
      <c r="B74" s="11" t="s">
        <v>178</v>
      </c>
      <c r="C74" s="12" t="s">
        <v>170</v>
      </c>
      <c r="D74" s="12" t="s">
        <v>170</v>
      </c>
      <c r="E74" s="12" t="s">
        <v>165</v>
      </c>
      <c r="F74" s="12" t="s">
        <v>61</v>
      </c>
      <c r="G74" s="12">
        <v>741.50220000000002</v>
      </c>
      <c r="H74" s="5">
        <v>47491.63</v>
      </c>
      <c r="I74" s="6">
        <f>H74/$H$184*100</f>
        <v>5.3087076327217178</v>
      </c>
      <c r="J74" s="5">
        <v>39805.800000000003</v>
      </c>
      <c r="K74" s="6">
        <f>J74/$J$184*100</f>
        <v>10.029546063377101</v>
      </c>
      <c r="L74" s="5">
        <v>1482.06</v>
      </c>
      <c r="M74" s="6">
        <f>L74/$L$184*100</f>
        <v>1.0688579916654088</v>
      </c>
      <c r="N74" s="5"/>
      <c r="O74" s="6">
        <f>N74/$N$184*100</f>
        <v>0</v>
      </c>
      <c r="P74" s="5"/>
      <c r="Q74" s="6">
        <f>P74/$P$184*100</f>
        <v>0</v>
      </c>
      <c r="R74" s="5">
        <v>37.17</v>
      </c>
      <c r="S74" s="6">
        <f>R74/$R$184*100</f>
        <v>4.8372871681490223E-2</v>
      </c>
      <c r="T74" s="5">
        <v>8536.15</v>
      </c>
      <c r="U74" s="6">
        <f>T74/$T$184*100</f>
        <v>4.487563055303827</v>
      </c>
      <c r="V74" s="5">
        <v>377.15</v>
      </c>
      <c r="W74" s="6">
        <f>V74/$V$184*100</f>
        <v>0.29718107030256913</v>
      </c>
      <c r="X74" s="5"/>
      <c r="Y74" s="6">
        <f>X74/$X$184*100</f>
        <v>0</v>
      </c>
      <c r="Z74" s="5"/>
      <c r="AA74" s="6">
        <f>Z74/$Z$184*100</f>
        <v>0</v>
      </c>
      <c r="AB74" s="5"/>
      <c r="AC74" s="6">
        <f>AB74/$AB$184*100</f>
        <v>0</v>
      </c>
      <c r="AD74" s="5"/>
      <c r="AE74" s="7">
        <f>AD74/$AD$184*100</f>
        <v>0</v>
      </c>
    </row>
    <row r="75" spans="1:31" s="3" customFormat="1" ht="16" x14ac:dyDescent="0.35">
      <c r="A75" s="16"/>
      <c r="B75" s="11"/>
      <c r="C75" s="12"/>
      <c r="D75" s="12"/>
      <c r="E75" s="12" t="s">
        <v>166</v>
      </c>
      <c r="F75" s="12" t="s">
        <v>62</v>
      </c>
      <c r="G75" s="12">
        <v>763.48410000000001</v>
      </c>
      <c r="H75" s="5"/>
      <c r="I75" s="6"/>
      <c r="J75" s="5"/>
      <c r="K75" s="6"/>
      <c r="L75" s="5"/>
      <c r="M75" s="6"/>
      <c r="N75" s="5"/>
      <c r="O75" s="6"/>
      <c r="P75" s="5"/>
      <c r="Q75" s="6"/>
      <c r="R75" s="5"/>
      <c r="S75" s="6"/>
      <c r="T75" s="5"/>
      <c r="U75" s="6"/>
      <c r="V75" s="5"/>
      <c r="W75" s="6"/>
      <c r="X75" s="5"/>
      <c r="Y75" s="6"/>
      <c r="Z75" s="5"/>
      <c r="AA75" s="6"/>
      <c r="AB75" s="5"/>
      <c r="AC75" s="6"/>
      <c r="AD75" s="5"/>
      <c r="AE75" s="7"/>
    </row>
    <row r="76" spans="1:31" s="4" customFormat="1" ht="17" x14ac:dyDescent="0.35">
      <c r="A76" s="15">
        <f>A74+1</f>
        <v>56</v>
      </c>
      <c r="B76" s="13" t="s">
        <v>179</v>
      </c>
      <c r="C76" s="14" t="s">
        <v>1</v>
      </c>
      <c r="D76" s="14" t="s">
        <v>1</v>
      </c>
      <c r="E76" s="14" t="s">
        <v>165</v>
      </c>
      <c r="F76" s="14" t="s">
        <v>63</v>
      </c>
      <c r="G76" s="14">
        <v>701.38040000000001</v>
      </c>
      <c r="H76" s="8">
        <v>2845.07</v>
      </c>
      <c r="I76" s="9">
        <f>H76/$H$184*100</f>
        <v>0.31802750978704203</v>
      </c>
      <c r="J76" s="8">
        <v>1571.83</v>
      </c>
      <c r="K76" s="9">
        <f>J76/$J$184*100</f>
        <v>0.39604131530576009</v>
      </c>
      <c r="L76" s="8">
        <v>1080.3499999999999</v>
      </c>
      <c r="M76" s="9">
        <f>L76/$L$184*100</f>
        <v>0.77914573721423175</v>
      </c>
      <c r="N76" s="8">
        <v>1421.8</v>
      </c>
      <c r="O76" s="9">
        <f>N76/$N$184*100</f>
        <v>1.654074196012097</v>
      </c>
      <c r="P76" s="8">
        <v>171.82</v>
      </c>
      <c r="Q76" s="9">
        <f>P76/$P$184*100</f>
        <v>0.24296608104704778</v>
      </c>
      <c r="R76" s="8">
        <v>843.79</v>
      </c>
      <c r="S76" s="9">
        <f>R76/$R$184*100</f>
        <v>1.0981045304311174</v>
      </c>
      <c r="T76" s="8"/>
      <c r="U76" s="9">
        <f>T76/$T$184*100</f>
        <v>0</v>
      </c>
      <c r="V76" s="8"/>
      <c r="W76" s="9">
        <f>V76/$V$184*100</f>
        <v>0</v>
      </c>
      <c r="X76" s="8">
        <v>374.59</v>
      </c>
      <c r="Y76" s="9">
        <f>X76/$X$184*100</f>
        <v>0.30255904258910871</v>
      </c>
      <c r="Z76" s="8">
        <v>892.09</v>
      </c>
      <c r="AA76" s="9">
        <f>Z76/$Z$184*100</f>
        <v>0.73848430461126158</v>
      </c>
      <c r="AB76" s="8"/>
      <c r="AC76" s="9">
        <f>AB76/$AB$184*100</f>
        <v>0</v>
      </c>
      <c r="AD76" s="8">
        <v>351.77</v>
      </c>
      <c r="AE76" s="10">
        <f>AD76/$AD$184*100</f>
        <v>0.32869980943503102</v>
      </c>
    </row>
    <row r="77" spans="1:31" s="4" customFormat="1" ht="16" x14ac:dyDescent="0.35">
      <c r="A77" s="15"/>
      <c r="B77" s="13"/>
      <c r="C77" s="14"/>
      <c r="D77" s="14"/>
      <c r="E77" s="14" t="s">
        <v>166</v>
      </c>
      <c r="F77" s="14">
        <v>723.36389999999994</v>
      </c>
      <c r="G77" s="14">
        <v>723.3623</v>
      </c>
      <c r="H77" s="8"/>
      <c r="I77" s="9"/>
      <c r="J77" s="8"/>
      <c r="K77" s="9"/>
      <c r="L77" s="8"/>
      <c r="M77" s="9"/>
      <c r="N77" s="8"/>
      <c r="O77" s="9"/>
      <c r="P77" s="8"/>
      <c r="Q77" s="9"/>
      <c r="R77" s="8"/>
      <c r="S77" s="9"/>
      <c r="T77" s="8"/>
      <c r="U77" s="9"/>
      <c r="V77" s="8"/>
      <c r="W77" s="9"/>
      <c r="X77" s="8"/>
      <c r="Y77" s="9"/>
      <c r="Z77" s="8"/>
      <c r="AA77" s="9"/>
      <c r="AB77" s="8"/>
      <c r="AC77" s="9"/>
      <c r="AD77" s="8"/>
      <c r="AE77" s="10"/>
    </row>
    <row r="78" spans="1:31" s="3" customFormat="1" ht="17" x14ac:dyDescent="0.35">
      <c r="A78" s="16">
        <f>A76+1</f>
        <v>57</v>
      </c>
      <c r="B78" s="11" t="s">
        <v>179</v>
      </c>
      <c r="C78" s="12" t="s">
        <v>16</v>
      </c>
      <c r="D78" s="12" t="s">
        <v>169</v>
      </c>
      <c r="E78" s="12" t="s">
        <v>166</v>
      </c>
      <c r="F78" s="12" t="s">
        <v>64</v>
      </c>
      <c r="G78" s="12">
        <v>811.37829999999997</v>
      </c>
      <c r="H78" s="5"/>
      <c r="I78" s="6">
        <f>H78/$H$184*100</f>
        <v>0</v>
      </c>
      <c r="J78" s="5">
        <v>0</v>
      </c>
      <c r="K78" s="6">
        <f>J78/$J$184*100</f>
        <v>0</v>
      </c>
      <c r="L78" s="5">
        <v>569.37</v>
      </c>
      <c r="M78" s="6">
        <f>L78/$L$184*100</f>
        <v>0.41062823010845301</v>
      </c>
      <c r="N78" s="5">
        <v>61.38</v>
      </c>
      <c r="O78" s="6">
        <f>N78/$N$184*100</f>
        <v>7.1407423091308556E-2</v>
      </c>
      <c r="P78" s="5"/>
      <c r="Q78" s="6">
        <f>P78/$P$184*100</f>
        <v>0</v>
      </c>
      <c r="R78" s="5">
        <v>104.24</v>
      </c>
      <c r="S78" s="6">
        <f>R78/$R$184*100</f>
        <v>0.13565746957434868</v>
      </c>
      <c r="T78" s="5"/>
      <c r="U78" s="6">
        <f>T78/$T$184*100</f>
        <v>0</v>
      </c>
      <c r="V78" s="5"/>
      <c r="W78" s="6">
        <f>V78/$V$184*100</f>
        <v>0</v>
      </c>
      <c r="X78" s="5">
        <v>104.49</v>
      </c>
      <c r="Y78" s="6">
        <f>X78/$X$184*100</f>
        <v>8.439732603682952E-2</v>
      </c>
      <c r="Z78" s="5"/>
      <c r="AA78" s="6">
        <f>Z78/$Z$184*100</f>
        <v>0</v>
      </c>
      <c r="AB78" s="5"/>
      <c r="AC78" s="6">
        <f>AB78/$AB$184*100</f>
        <v>0</v>
      </c>
      <c r="AD78" s="5"/>
      <c r="AE78" s="7">
        <f>AD78/$AD$184*100</f>
        <v>0</v>
      </c>
    </row>
    <row r="79" spans="1:31" s="4" customFormat="1" ht="17" x14ac:dyDescent="0.35">
      <c r="A79" s="15">
        <f t="shared" si="0"/>
        <v>58</v>
      </c>
      <c r="B79" s="13" t="s">
        <v>179</v>
      </c>
      <c r="C79" s="14" t="s">
        <v>16</v>
      </c>
      <c r="D79" s="14" t="s">
        <v>170</v>
      </c>
      <c r="E79" s="14" t="s">
        <v>165</v>
      </c>
      <c r="F79" s="14" t="s">
        <v>65</v>
      </c>
      <c r="G79" s="14">
        <v>803.44849999999997</v>
      </c>
      <c r="H79" s="8"/>
      <c r="I79" s="9">
        <f>H79/$H$184*100</f>
        <v>0</v>
      </c>
      <c r="J79" s="8"/>
      <c r="K79" s="9">
        <f>J79/$J$184*100</f>
        <v>0</v>
      </c>
      <c r="L79" s="8"/>
      <c r="M79" s="9">
        <f>L79/$L$184*100</f>
        <v>0</v>
      </c>
      <c r="N79" s="8">
        <v>417.65</v>
      </c>
      <c r="O79" s="9">
        <f>N79/$N$184*100</f>
        <v>0.48587993245495309</v>
      </c>
      <c r="P79" s="8"/>
      <c r="Q79" s="9">
        <f>P79/$P$184*100</f>
        <v>0</v>
      </c>
      <c r="R79" s="8">
        <v>184.01</v>
      </c>
      <c r="S79" s="9">
        <f>R79/$R$184*100</f>
        <v>0.23946979064059767</v>
      </c>
      <c r="T79" s="8"/>
      <c r="U79" s="9">
        <f>T79/$T$184*100</f>
        <v>0</v>
      </c>
      <c r="V79" s="8"/>
      <c r="W79" s="9">
        <f>V79/$V$184*100</f>
        <v>0</v>
      </c>
      <c r="X79" s="8"/>
      <c r="Y79" s="9">
        <f>X79/$X$184*100</f>
        <v>0</v>
      </c>
      <c r="Z79" s="8"/>
      <c r="AA79" s="9">
        <f>Z79/$Z$184*100</f>
        <v>0</v>
      </c>
      <c r="AB79" s="8">
        <v>135.47999999999999</v>
      </c>
      <c r="AC79" s="9">
        <f>AB79/$AB$184*100</f>
        <v>0.13550645085920773</v>
      </c>
      <c r="AD79" s="8"/>
      <c r="AE79" s="10">
        <f>AD79/$AD$184*100</f>
        <v>0</v>
      </c>
    </row>
    <row r="80" spans="1:31" s="4" customFormat="1" ht="16" x14ac:dyDescent="0.35">
      <c r="A80" s="15"/>
      <c r="B80" s="13"/>
      <c r="C80" s="14"/>
      <c r="D80" s="14"/>
      <c r="E80" s="14" t="s">
        <v>166</v>
      </c>
      <c r="F80" s="14">
        <v>825.43219999999997</v>
      </c>
      <c r="G80" s="14">
        <v>825.43039999999996</v>
      </c>
      <c r="H80" s="8"/>
      <c r="I80" s="9"/>
      <c r="J80" s="8"/>
      <c r="K80" s="9"/>
      <c r="L80" s="8"/>
      <c r="M80" s="9"/>
      <c r="N80" s="8"/>
      <c r="O80" s="9"/>
      <c r="P80" s="8"/>
      <c r="Q80" s="9"/>
      <c r="R80" s="8"/>
      <c r="S80" s="9"/>
      <c r="T80" s="8"/>
      <c r="U80" s="9"/>
      <c r="V80" s="8"/>
      <c r="W80" s="9"/>
      <c r="X80" s="8"/>
      <c r="Y80" s="9"/>
      <c r="Z80" s="8"/>
      <c r="AA80" s="9"/>
      <c r="AB80" s="8"/>
      <c r="AC80" s="9"/>
      <c r="AD80" s="8"/>
      <c r="AE80" s="10"/>
    </row>
    <row r="81" spans="1:31" s="3" customFormat="1" ht="17" x14ac:dyDescent="0.35">
      <c r="A81" s="16">
        <f>A79+1</f>
        <v>59</v>
      </c>
      <c r="B81" s="11" t="s">
        <v>179</v>
      </c>
      <c r="C81" s="12" t="s">
        <v>171</v>
      </c>
      <c r="D81" s="12" t="s">
        <v>170</v>
      </c>
      <c r="E81" s="12" t="s">
        <v>165</v>
      </c>
      <c r="F81" s="12" t="s">
        <v>66</v>
      </c>
      <c r="G81" s="12">
        <v>831.4434</v>
      </c>
      <c r="H81" s="5"/>
      <c r="I81" s="6">
        <f>H81/$H$184*100</f>
        <v>0</v>
      </c>
      <c r="J81" s="5"/>
      <c r="K81" s="6">
        <f>J81/$J$184*100</f>
        <v>0</v>
      </c>
      <c r="L81" s="5"/>
      <c r="M81" s="6">
        <f>L81/$L$184*100</f>
        <v>0</v>
      </c>
      <c r="N81" s="5"/>
      <c r="O81" s="6">
        <f>N81/$N$184*100</f>
        <v>0</v>
      </c>
      <c r="P81" s="5">
        <v>264.83999999999997</v>
      </c>
      <c r="Q81" s="6">
        <f>P81/$P$184*100</f>
        <v>0.37450318300838159</v>
      </c>
      <c r="R81" s="5">
        <v>292.49</v>
      </c>
      <c r="S81" s="6">
        <f>R81/$R$184*100</f>
        <v>0.38064517724291302</v>
      </c>
      <c r="T81" s="5"/>
      <c r="U81" s="6">
        <f>T81/$T$184*100</f>
        <v>0</v>
      </c>
      <c r="V81" s="5"/>
      <c r="W81" s="6">
        <f>V81/$V$184*100</f>
        <v>0</v>
      </c>
      <c r="X81" s="5"/>
      <c r="Y81" s="6">
        <f>X81/$X$184*100</f>
        <v>0</v>
      </c>
      <c r="Z81" s="5">
        <v>284.83999999999997</v>
      </c>
      <c r="AA81" s="6">
        <f>Z81/$Z$184*100</f>
        <v>0.23579444823445136</v>
      </c>
      <c r="AB81" s="5"/>
      <c r="AC81" s="6">
        <f>AB81/$AB$184*100</f>
        <v>0</v>
      </c>
      <c r="AD81" s="5"/>
      <c r="AE81" s="7">
        <f>AD81/$AD$184*100</f>
        <v>0</v>
      </c>
    </row>
    <row r="82" spans="1:31" s="3" customFormat="1" ht="16" x14ac:dyDescent="0.35">
      <c r="A82" s="16"/>
      <c r="B82" s="11"/>
      <c r="C82" s="12"/>
      <c r="D82" s="12"/>
      <c r="E82" s="12" t="s">
        <v>166</v>
      </c>
      <c r="F82" s="12">
        <v>853.4289</v>
      </c>
      <c r="G82" s="12">
        <v>853.42529999999999</v>
      </c>
      <c r="H82" s="5"/>
      <c r="I82" s="6"/>
      <c r="J82" s="5"/>
      <c r="K82" s="6"/>
      <c r="L82" s="5"/>
      <c r="M82" s="6"/>
      <c r="N82" s="5"/>
      <c r="O82" s="6"/>
      <c r="P82" s="5"/>
      <c r="Q82" s="6"/>
      <c r="R82" s="5"/>
      <c r="S82" s="6"/>
      <c r="T82" s="5"/>
      <c r="U82" s="6"/>
      <c r="V82" s="5"/>
      <c r="W82" s="6"/>
      <c r="X82" s="5"/>
      <c r="Y82" s="6"/>
      <c r="Z82" s="5"/>
      <c r="AA82" s="6"/>
      <c r="AB82" s="5"/>
      <c r="AC82" s="6"/>
      <c r="AD82" s="5"/>
      <c r="AE82" s="7"/>
    </row>
    <row r="83" spans="1:31" s="4" customFormat="1" ht="17" x14ac:dyDescent="0.35">
      <c r="A83" s="15">
        <f>A81+1</f>
        <v>60</v>
      </c>
      <c r="B83" s="13" t="s">
        <v>179</v>
      </c>
      <c r="C83" s="14" t="s">
        <v>170</v>
      </c>
      <c r="D83" s="14" t="s">
        <v>170</v>
      </c>
      <c r="E83" s="14" t="s">
        <v>165</v>
      </c>
      <c r="F83" s="14" t="s">
        <v>67</v>
      </c>
      <c r="G83" s="14">
        <v>845.49540000000002</v>
      </c>
      <c r="H83" s="8">
        <v>520.29999999999995</v>
      </c>
      <c r="I83" s="9">
        <f>H83/$H$184*100</f>
        <v>5.8160155406439186E-2</v>
      </c>
      <c r="J83" s="8">
        <v>1903.55</v>
      </c>
      <c r="K83" s="9">
        <f>J83/$J$184*100</f>
        <v>0.47962212564353635</v>
      </c>
      <c r="L83" s="8">
        <v>38.56</v>
      </c>
      <c r="M83" s="9">
        <f>L83/$L$184*100</f>
        <v>2.7809376245643343E-2</v>
      </c>
      <c r="N83" s="8">
        <v>216.92</v>
      </c>
      <c r="O83" s="9">
        <f>N83/$N$184*100</f>
        <v>0.25235741637286824</v>
      </c>
      <c r="P83" s="8">
        <v>114.42</v>
      </c>
      <c r="Q83" s="9">
        <f>P83/$P$184*100</f>
        <v>0.16179827140846936</v>
      </c>
      <c r="R83" s="8">
        <v>110.14</v>
      </c>
      <c r="S83" s="9">
        <f>R83/$R$184*100</f>
        <v>0.14333570317458524</v>
      </c>
      <c r="T83" s="8"/>
      <c r="U83" s="9">
        <f>T83/$T$184*100</f>
        <v>0</v>
      </c>
      <c r="V83" s="8"/>
      <c r="W83" s="9">
        <f>V83/$V$184*100</f>
        <v>0</v>
      </c>
      <c r="X83" s="8">
        <v>64.819999999999993</v>
      </c>
      <c r="Y83" s="9">
        <f>X83/$X$184*100</f>
        <v>5.2355581143719868E-2</v>
      </c>
      <c r="Z83" s="8">
        <v>141.31</v>
      </c>
      <c r="AA83" s="9">
        <f>Z83/$Z$184*100</f>
        <v>0.11697835093389386</v>
      </c>
      <c r="AB83" s="8"/>
      <c r="AC83" s="9">
        <f>AB83/$AB$184*100</f>
        <v>0</v>
      </c>
      <c r="AD83" s="8"/>
      <c r="AE83" s="10">
        <f>AD83/$AD$184*100</f>
        <v>0</v>
      </c>
    </row>
    <row r="84" spans="1:31" s="4" customFormat="1" ht="16" x14ac:dyDescent="0.35">
      <c r="A84" s="15"/>
      <c r="B84" s="13"/>
      <c r="C84" s="14"/>
      <c r="D84" s="14"/>
      <c r="E84" s="14" t="s">
        <v>166</v>
      </c>
      <c r="F84" s="14" t="s">
        <v>68</v>
      </c>
      <c r="G84" s="14">
        <v>867.47730000000001</v>
      </c>
      <c r="H84" s="8"/>
      <c r="I84" s="9"/>
      <c r="J84" s="8"/>
      <c r="K84" s="9"/>
      <c r="L84" s="8"/>
      <c r="M84" s="9"/>
      <c r="N84" s="8"/>
      <c r="O84" s="9"/>
      <c r="P84" s="8"/>
      <c r="Q84" s="9"/>
      <c r="R84" s="8"/>
      <c r="S84" s="9"/>
      <c r="T84" s="8"/>
      <c r="U84" s="9"/>
      <c r="V84" s="8"/>
      <c r="W84" s="9"/>
      <c r="X84" s="8"/>
      <c r="Y84" s="9"/>
      <c r="Z84" s="8"/>
      <c r="AA84" s="9"/>
      <c r="AB84" s="8"/>
      <c r="AC84" s="9"/>
      <c r="AD84" s="8"/>
      <c r="AE84" s="10"/>
    </row>
    <row r="85" spans="1:31" s="3" customFormat="1" ht="17" x14ac:dyDescent="0.35">
      <c r="A85" s="16">
        <f>A83+1</f>
        <v>61</v>
      </c>
      <c r="B85" s="11" t="s">
        <v>180</v>
      </c>
      <c r="C85" s="12" t="s">
        <v>1</v>
      </c>
      <c r="D85" s="12" t="s">
        <v>1</v>
      </c>
      <c r="E85" s="12" t="s">
        <v>165</v>
      </c>
      <c r="F85" s="12" t="s">
        <v>69</v>
      </c>
      <c r="G85" s="12">
        <v>805.37360000000001</v>
      </c>
      <c r="H85" s="5">
        <v>752.82</v>
      </c>
      <c r="I85" s="6">
        <f>H85/$H$184*100</f>
        <v>8.4151697468913239E-2</v>
      </c>
      <c r="J85" s="5">
        <v>252.48</v>
      </c>
      <c r="K85" s="6">
        <f>J85/$J$184*100</f>
        <v>6.3615347262998098E-2</v>
      </c>
      <c r="L85" s="5">
        <v>752.17</v>
      </c>
      <c r="M85" s="6">
        <f>L85/$L$184*100</f>
        <v>0.54246313616923103</v>
      </c>
      <c r="N85" s="5">
        <v>666.40000000000009</v>
      </c>
      <c r="O85" s="6">
        <f>N85/$N$184*100</f>
        <v>0.77526729794799665</v>
      </c>
      <c r="P85" s="5">
        <v>39.479999999999997</v>
      </c>
      <c r="Q85" s="6">
        <f>P85/$P$184*100</f>
        <v>5.5827615409949044E-2</v>
      </c>
      <c r="R85" s="5">
        <v>678.14</v>
      </c>
      <c r="S85" s="6">
        <f>R85/$R$184*100</f>
        <v>0.8825283616380355</v>
      </c>
      <c r="T85" s="5"/>
      <c r="U85" s="6">
        <f>T85/$T$184*100</f>
        <v>0</v>
      </c>
      <c r="V85" s="5">
        <v>333.75</v>
      </c>
      <c r="W85" s="6">
        <f>V85/$V$184*100</f>
        <v>0.26298338118383258</v>
      </c>
      <c r="X85" s="5">
        <v>810.69</v>
      </c>
      <c r="Y85" s="6">
        <f>X85/$X$184*100</f>
        <v>0.65480015546748338</v>
      </c>
      <c r="Z85" s="5">
        <v>1032.3699999999999</v>
      </c>
      <c r="AA85" s="6">
        <f>Z85/$Z$184*100</f>
        <v>0.85461000745611782</v>
      </c>
      <c r="AB85" s="5">
        <v>437.93</v>
      </c>
      <c r="AC85" s="6">
        <f>AB85/$AB$184*100</f>
        <v>0.43801550062572225</v>
      </c>
      <c r="AD85" s="5">
        <v>953.62</v>
      </c>
      <c r="AE85" s="7">
        <f>AD85/$AD$184*100</f>
        <v>0.89107858053112632</v>
      </c>
    </row>
    <row r="86" spans="1:31" s="3" customFormat="1" ht="16" x14ac:dyDescent="0.35">
      <c r="A86" s="16"/>
      <c r="B86" s="11"/>
      <c r="C86" s="12"/>
      <c r="D86" s="12"/>
      <c r="E86" s="12" t="s">
        <v>166</v>
      </c>
      <c r="F86" s="12" t="s">
        <v>70</v>
      </c>
      <c r="G86" s="12">
        <v>827.35550000000001</v>
      </c>
      <c r="H86" s="5"/>
      <c r="I86" s="6"/>
      <c r="J86" s="5"/>
      <c r="K86" s="6"/>
      <c r="L86" s="5"/>
      <c r="M86" s="6"/>
      <c r="N86" s="5"/>
      <c r="O86" s="6"/>
      <c r="P86" s="5"/>
      <c r="Q86" s="6"/>
      <c r="R86" s="5"/>
      <c r="S86" s="6"/>
      <c r="T86" s="5"/>
      <c r="U86" s="6"/>
      <c r="V86" s="5"/>
      <c r="W86" s="6"/>
      <c r="X86" s="5"/>
      <c r="Y86" s="6"/>
      <c r="Z86" s="5"/>
      <c r="AA86" s="6"/>
      <c r="AB86" s="5"/>
      <c r="AC86" s="6"/>
      <c r="AD86" s="5"/>
      <c r="AE86" s="7"/>
    </row>
    <row r="87" spans="1:31" s="4" customFormat="1" ht="17" x14ac:dyDescent="0.35">
      <c r="A87" s="15">
        <f>A85+1</f>
        <v>62</v>
      </c>
      <c r="B87" s="13" t="s">
        <v>181</v>
      </c>
      <c r="C87" s="14" t="s">
        <v>1</v>
      </c>
      <c r="D87" s="14" t="s">
        <v>1</v>
      </c>
      <c r="E87" s="14" t="s">
        <v>165</v>
      </c>
      <c r="F87" s="14" t="s">
        <v>71</v>
      </c>
      <c r="G87" s="14">
        <v>909.36680000000001</v>
      </c>
      <c r="H87" s="8">
        <v>209.83</v>
      </c>
      <c r="I87" s="9">
        <f>H87/$H$184*100</f>
        <v>2.3455209319494786E-2</v>
      </c>
      <c r="J87" s="8">
        <v>106.48</v>
      </c>
      <c r="K87" s="9">
        <f>J87/$J$184*100</f>
        <v>2.6828905959141471E-2</v>
      </c>
      <c r="L87" s="8">
        <v>104.74</v>
      </c>
      <c r="M87" s="9">
        <f>L87/$L$184*100</f>
        <v>7.5538227903752156E-2</v>
      </c>
      <c r="N87" s="8"/>
      <c r="O87" s="9">
        <f>N87/$N$184*100</f>
        <v>0</v>
      </c>
      <c r="P87" s="8"/>
      <c r="Q87" s="9">
        <f>P87/$P$184*100</f>
        <v>0</v>
      </c>
      <c r="R87" s="8">
        <v>20.190000000000001</v>
      </c>
      <c r="S87" s="9">
        <f>R87/$R$184*100</f>
        <v>2.6275175659114546E-2</v>
      </c>
      <c r="T87" s="8"/>
      <c r="U87" s="9">
        <f>T87/$T$184*100</f>
        <v>0</v>
      </c>
      <c r="V87" s="8"/>
      <c r="W87" s="9">
        <f>V87/$V$184*100</f>
        <v>0</v>
      </c>
      <c r="X87" s="8">
        <v>502.56</v>
      </c>
      <c r="Y87" s="9">
        <f>X87/$X$184*100</f>
        <v>0.40592133384121976</v>
      </c>
      <c r="Z87" s="8">
        <v>377.24</v>
      </c>
      <c r="AA87" s="9">
        <f>Z87/$Z$184*100</f>
        <v>0.31228443214423696</v>
      </c>
      <c r="AB87" s="8">
        <v>170.92</v>
      </c>
      <c r="AC87" s="9">
        <f>AB87/$AB$184*100</f>
        <v>0.17095337009784312</v>
      </c>
      <c r="AD87" s="8">
        <v>462.17</v>
      </c>
      <c r="AE87" s="10">
        <f>AD87/$AD$184*100</f>
        <v>0.43185942782667175</v>
      </c>
    </row>
    <row r="88" spans="1:31" s="3" customFormat="1" ht="17" x14ac:dyDescent="0.35">
      <c r="A88" s="16">
        <f t="shared" si="0"/>
        <v>63</v>
      </c>
      <c r="B88" s="11" t="s">
        <v>182</v>
      </c>
      <c r="C88" s="12" t="s">
        <v>1</v>
      </c>
      <c r="D88" s="12" t="s">
        <v>1</v>
      </c>
      <c r="E88" s="12" t="s">
        <v>165</v>
      </c>
      <c r="F88" s="12" t="s">
        <v>72</v>
      </c>
      <c r="G88" s="12">
        <v>749.48209999999995</v>
      </c>
      <c r="H88" s="5">
        <v>38670.53</v>
      </c>
      <c r="I88" s="6">
        <f>H88/$H$184*100</f>
        <v>4.3226677579269053</v>
      </c>
      <c r="J88" s="5">
        <v>4549.2299999999996</v>
      </c>
      <c r="K88" s="6">
        <f>J88/$J$184*100</f>
        <v>1.1462327559776968</v>
      </c>
      <c r="L88" s="5">
        <v>185.07</v>
      </c>
      <c r="M88" s="6">
        <f>L88/$L$184*100</f>
        <v>0.13347202442378661</v>
      </c>
      <c r="N88" s="5">
        <v>518.84</v>
      </c>
      <c r="O88" s="6">
        <f>N88/$N$184*100</f>
        <v>0.60360096768808302</v>
      </c>
      <c r="P88" s="5"/>
      <c r="Q88" s="6">
        <f>P88/$P$184*100</f>
        <v>0</v>
      </c>
      <c r="R88" s="5">
        <v>34.03</v>
      </c>
      <c r="S88" s="6">
        <f>R88/$R$184*100</f>
        <v>4.4286489731533825E-2</v>
      </c>
      <c r="T88" s="5"/>
      <c r="U88" s="6">
        <f>T88/$T$184*100</f>
        <v>0</v>
      </c>
      <c r="V88" s="5"/>
      <c r="W88" s="6">
        <f>V88/$V$184*100</f>
        <v>0</v>
      </c>
      <c r="X88" s="5"/>
      <c r="Y88" s="6">
        <f>X88/$X$184*100</f>
        <v>0</v>
      </c>
      <c r="Z88" s="5"/>
      <c r="AA88" s="6">
        <f>Z88/$Z$184*100</f>
        <v>0</v>
      </c>
      <c r="AB88" s="5"/>
      <c r="AC88" s="6">
        <f>AB88/$AB$184*100</f>
        <v>0</v>
      </c>
      <c r="AD88" s="5"/>
      <c r="AE88" s="7">
        <f>AD88/$AD$184*100</f>
        <v>0</v>
      </c>
    </row>
    <row r="89" spans="1:31" s="3" customFormat="1" ht="16" x14ac:dyDescent="0.35">
      <c r="A89" s="16"/>
      <c r="B89" s="11"/>
      <c r="C89" s="12"/>
      <c r="D89" s="12"/>
      <c r="E89" s="12" t="s">
        <v>166</v>
      </c>
      <c r="F89" s="12">
        <v>771.46249999999998</v>
      </c>
      <c r="G89" s="12">
        <v>771.46400000000006</v>
      </c>
      <c r="H89" s="5"/>
      <c r="I89" s="6"/>
      <c r="J89" s="5"/>
      <c r="K89" s="6"/>
      <c r="L89" s="5"/>
      <c r="M89" s="6"/>
      <c r="N89" s="5"/>
      <c r="O89" s="6"/>
      <c r="P89" s="5"/>
      <c r="Q89" s="6"/>
      <c r="R89" s="5"/>
      <c r="S89" s="6"/>
      <c r="T89" s="5"/>
      <c r="U89" s="6"/>
      <c r="V89" s="5"/>
      <c r="W89" s="6"/>
      <c r="X89" s="5"/>
      <c r="Y89" s="6"/>
      <c r="Z89" s="5"/>
      <c r="AA89" s="6"/>
      <c r="AB89" s="5"/>
      <c r="AC89" s="6"/>
      <c r="AD89" s="5"/>
      <c r="AE89" s="7"/>
    </row>
    <row r="90" spans="1:31" s="4" customFormat="1" ht="17" x14ac:dyDescent="0.35">
      <c r="A90" s="15">
        <f>A88+1</f>
        <v>64</v>
      </c>
      <c r="B90" s="13" t="s">
        <v>182</v>
      </c>
      <c r="C90" s="14" t="s">
        <v>1</v>
      </c>
      <c r="D90" s="14" t="s">
        <v>16</v>
      </c>
      <c r="E90" s="14" t="s">
        <v>165</v>
      </c>
      <c r="F90" s="14" t="s">
        <v>73</v>
      </c>
      <c r="G90" s="14">
        <v>777.47699999999998</v>
      </c>
      <c r="H90" s="8"/>
      <c r="I90" s="9">
        <f>H90/$H$184*100</f>
        <v>0</v>
      </c>
      <c r="J90" s="8">
        <v>417.15</v>
      </c>
      <c r="K90" s="9">
        <f>J90/$J$184*100</f>
        <v>0.10510591773906709</v>
      </c>
      <c r="L90" s="8">
        <v>231.52</v>
      </c>
      <c r="M90" s="9">
        <f>L90/$L$184*100</f>
        <v>0.16697164907653905</v>
      </c>
      <c r="N90" s="8"/>
      <c r="O90" s="9">
        <f>N90/$N$184*100</f>
        <v>0</v>
      </c>
      <c r="P90" s="8"/>
      <c r="Q90" s="9">
        <f>P90/$P$184*100</f>
        <v>0</v>
      </c>
      <c r="R90" s="8"/>
      <c r="S90" s="9">
        <f>R90/$R$184*100</f>
        <v>0</v>
      </c>
      <c r="T90" s="8"/>
      <c r="U90" s="9">
        <f>T90/$T$184*100</f>
        <v>0</v>
      </c>
      <c r="V90" s="8">
        <v>60.37</v>
      </c>
      <c r="W90" s="9">
        <f>V90/$V$184*100</f>
        <v>4.7569458343274813E-2</v>
      </c>
      <c r="X90" s="8"/>
      <c r="Y90" s="9">
        <f>X90/$X$184*100</f>
        <v>0</v>
      </c>
      <c r="Z90" s="8">
        <v>142.47</v>
      </c>
      <c r="AA90" s="9">
        <f>Z90/$Z$184*100</f>
        <v>0.11793861480115955</v>
      </c>
      <c r="AB90" s="8">
        <v>194.89</v>
      </c>
      <c r="AC90" s="9">
        <f>AB90/$AB$184*100</f>
        <v>0.19492804995535129</v>
      </c>
      <c r="AD90" s="8">
        <v>73.11</v>
      </c>
      <c r="AE90" s="10">
        <f>AD90/$AD$184*100</f>
        <v>6.8315214679464192E-2</v>
      </c>
    </row>
    <row r="91" spans="1:31" s="4" customFormat="1" ht="16" x14ac:dyDescent="0.35">
      <c r="A91" s="15"/>
      <c r="B91" s="13"/>
      <c r="C91" s="14"/>
      <c r="D91" s="14"/>
      <c r="E91" s="14" t="s">
        <v>166</v>
      </c>
      <c r="F91" s="14" t="s">
        <v>74</v>
      </c>
      <c r="G91" s="14">
        <v>799.45889999999997</v>
      </c>
      <c r="H91" s="8"/>
      <c r="I91" s="9"/>
      <c r="J91" s="8"/>
      <c r="K91" s="9"/>
      <c r="L91" s="8"/>
      <c r="M91" s="9"/>
      <c r="N91" s="8"/>
      <c r="O91" s="9"/>
      <c r="P91" s="8"/>
      <c r="Q91" s="9"/>
      <c r="R91" s="8"/>
      <c r="S91" s="9"/>
      <c r="T91" s="8"/>
      <c r="U91" s="9"/>
      <c r="V91" s="8"/>
      <c r="W91" s="9"/>
      <c r="X91" s="8"/>
      <c r="Y91" s="9"/>
      <c r="Z91" s="8"/>
      <c r="AA91" s="9"/>
      <c r="AB91" s="8"/>
      <c r="AC91" s="9"/>
      <c r="AD91" s="8"/>
      <c r="AE91" s="10"/>
    </row>
    <row r="92" spans="1:31" s="3" customFormat="1" ht="17" x14ac:dyDescent="0.35">
      <c r="A92" s="16">
        <f>A90+1</f>
        <v>65</v>
      </c>
      <c r="B92" s="11" t="s">
        <v>182</v>
      </c>
      <c r="C92" s="12" t="s">
        <v>1</v>
      </c>
      <c r="D92" s="12" t="s">
        <v>170</v>
      </c>
      <c r="E92" s="12" t="s">
        <v>165</v>
      </c>
      <c r="F92" s="12" t="s">
        <v>75</v>
      </c>
      <c r="G92" s="12">
        <v>821.53959999999995</v>
      </c>
      <c r="H92" s="5">
        <v>7511.44</v>
      </c>
      <c r="I92" s="6">
        <f>H92/$H$184*100</f>
        <v>0.8396435089873987</v>
      </c>
      <c r="J92" s="5">
        <v>6170.1</v>
      </c>
      <c r="K92" s="6">
        <f>J92/$J$184*100</f>
        <v>1.5546302841707251</v>
      </c>
      <c r="L92" s="5">
        <v>1207.1300000000001</v>
      </c>
      <c r="M92" s="6">
        <f>L92/$L$184*100</f>
        <v>0.87057915838701871</v>
      </c>
      <c r="N92" s="5"/>
      <c r="O92" s="6">
        <f>N92/$N$184*100</f>
        <v>0</v>
      </c>
      <c r="P92" s="5"/>
      <c r="Q92" s="6">
        <f>P92/$P$184*100</f>
        <v>0</v>
      </c>
      <c r="R92" s="5"/>
      <c r="S92" s="6">
        <f>R92/$R$184*100</f>
        <v>0</v>
      </c>
      <c r="T92" s="5"/>
      <c r="U92" s="6">
        <f>T92/$T$184*100</f>
        <v>0</v>
      </c>
      <c r="V92" s="5"/>
      <c r="W92" s="6">
        <f>V92/$V$184*100</f>
        <v>0</v>
      </c>
      <c r="X92" s="5"/>
      <c r="Y92" s="6">
        <f>X92/$X$184*100</f>
        <v>0</v>
      </c>
      <c r="Z92" s="5"/>
      <c r="AA92" s="6">
        <f>Z92/$Z$184*100</f>
        <v>0</v>
      </c>
      <c r="AB92" s="5">
        <v>66.73</v>
      </c>
      <c r="AC92" s="6">
        <f>AB92/$AB$184*100</f>
        <v>6.6743028239112295E-2</v>
      </c>
      <c r="AD92" s="5"/>
      <c r="AE92" s="7">
        <f>AD92/$AD$184*100</f>
        <v>0</v>
      </c>
    </row>
    <row r="93" spans="1:31" s="3" customFormat="1" ht="16" x14ac:dyDescent="0.35">
      <c r="A93" s="16"/>
      <c r="B93" s="11"/>
      <c r="C93" s="12"/>
      <c r="D93" s="12"/>
      <c r="E93" s="12" t="s">
        <v>166</v>
      </c>
      <c r="F93" s="12" t="s">
        <v>76</v>
      </c>
      <c r="G93" s="12">
        <v>843.52149999999995</v>
      </c>
      <c r="H93" s="5"/>
      <c r="I93" s="6"/>
      <c r="J93" s="5"/>
      <c r="K93" s="6"/>
      <c r="L93" s="5"/>
      <c r="M93" s="6"/>
      <c r="N93" s="5"/>
      <c r="O93" s="6"/>
      <c r="P93" s="5"/>
      <c r="Q93" s="6"/>
      <c r="R93" s="5"/>
      <c r="S93" s="6"/>
      <c r="T93" s="5"/>
      <c r="U93" s="6"/>
      <c r="V93" s="5"/>
      <c r="W93" s="6"/>
      <c r="X93" s="5"/>
      <c r="Y93" s="6"/>
      <c r="Z93" s="5"/>
      <c r="AA93" s="6"/>
      <c r="AB93" s="5"/>
      <c r="AC93" s="6"/>
      <c r="AD93" s="5"/>
      <c r="AE93" s="7"/>
    </row>
    <row r="94" spans="1:31" s="4" customFormat="1" ht="17" x14ac:dyDescent="0.35">
      <c r="A94" s="15">
        <f>A92+1</f>
        <v>66</v>
      </c>
      <c r="B94" s="13" t="s">
        <v>182</v>
      </c>
      <c r="C94" s="14" t="s">
        <v>170</v>
      </c>
      <c r="D94" s="14" t="s">
        <v>167</v>
      </c>
      <c r="E94" s="14" t="s">
        <v>168</v>
      </c>
      <c r="F94" s="14" t="s">
        <v>77</v>
      </c>
      <c r="G94" s="14">
        <v>833.53959999999995</v>
      </c>
      <c r="H94" s="8">
        <v>1329.9</v>
      </c>
      <c r="I94" s="9">
        <f t="shared" ref="I94:I99" si="37">H94/$H$184*100</f>
        <v>0.14865883274077166</v>
      </c>
      <c r="J94" s="8">
        <v>1349.68</v>
      </c>
      <c r="K94" s="9">
        <f t="shared" ref="K94:K99" si="38">J94/$J$184*100</f>
        <v>0.34006797328074817</v>
      </c>
      <c r="L94" s="8">
        <v>24.07</v>
      </c>
      <c r="M94" s="9">
        <f t="shared" ref="M94:M99" si="39">L94/$L$184*100</f>
        <v>1.7359224228024772E-2</v>
      </c>
      <c r="N94" s="8"/>
      <c r="O94" s="9">
        <f t="shared" ref="O94:O99" si="40">N94/$N$184*100</f>
        <v>0</v>
      </c>
      <c r="P94" s="8"/>
      <c r="Q94" s="9">
        <f t="shared" ref="Q94:Q99" si="41">P94/$P$184*100</f>
        <v>0</v>
      </c>
      <c r="R94" s="8"/>
      <c r="S94" s="9">
        <f t="shared" ref="S94:S99" si="42">R94/$R$184*100</f>
        <v>0</v>
      </c>
      <c r="T94" s="8">
        <v>243.02</v>
      </c>
      <c r="U94" s="9">
        <f t="shared" ref="U94:U99" si="43">T94/$T$184*100</f>
        <v>0.12775871718514037</v>
      </c>
      <c r="V94" s="8">
        <v>81.63</v>
      </c>
      <c r="W94" s="9">
        <f t="shared" ref="W94:W99" si="44">V94/$V$184*100</f>
        <v>6.4321598220333343E-2</v>
      </c>
      <c r="X94" s="8"/>
      <c r="Y94" s="9">
        <f t="shared" ref="Y94:Y99" si="45">X94/$X$184*100</f>
        <v>0</v>
      </c>
      <c r="Z94" s="8"/>
      <c r="AA94" s="9">
        <f t="shared" ref="AA94:AA99" si="46">Z94/$Z$184*100</f>
        <v>0</v>
      </c>
      <c r="AB94" s="8"/>
      <c r="AC94" s="9">
        <f t="shared" ref="AC94:AC99" si="47">AB94/$AB$184*100</f>
        <v>0</v>
      </c>
      <c r="AD94" s="8"/>
      <c r="AE94" s="10">
        <f t="shared" ref="AE94:AE99" si="48">AD94/$AD$184*100</f>
        <v>0</v>
      </c>
    </row>
    <row r="95" spans="1:31" s="3" customFormat="1" ht="17" x14ac:dyDescent="0.35">
      <c r="A95" s="16">
        <f t="shared" ref="A95:A178" si="49">A94+1</f>
        <v>67</v>
      </c>
      <c r="B95" s="11" t="s">
        <v>182</v>
      </c>
      <c r="C95" s="12" t="s">
        <v>169</v>
      </c>
      <c r="D95" s="12" t="s">
        <v>171</v>
      </c>
      <c r="E95" s="12" t="s">
        <v>165</v>
      </c>
      <c r="F95" s="12" t="s">
        <v>78</v>
      </c>
      <c r="G95" s="12">
        <v>837.49810000000002</v>
      </c>
      <c r="H95" s="5"/>
      <c r="I95" s="6">
        <f t="shared" si="37"/>
        <v>0</v>
      </c>
      <c r="J95" s="5"/>
      <c r="K95" s="6">
        <f t="shared" si="38"/>
        <v>0</v>
      </c>
      <c r="L95" s="5"/>
      <c r="M95" s="6">
        <f t="shared" si="39"/>
        <v>0</v>
      </c>
      <c r="N95" s="5"/>
      <c r="O95" s="6">
        <f t="shared" si="40"/>
        <v>0</v>
      </c>
      <c r="P95" s="5"/>
      <c r="Q95" s="6">
        <f t="shared" si="41"/>
        <v>0</v>
      </c>
      <c r="R95" s="5">
        <v>247.46</v>
      </c>
      <c r="S95" s="6">
        <f t="shared" si="42"/>
        <v>0.32204333673127711</v>
      </c>
      <c r="T95" s="5"/>
      <c r="U95" s="6">
        <f t="shared" si="43"/>
        <v>0</v>
      </c>
      <c r="V95" s="5"/>
      <c r="W95" s="6">
        <f t="shared" si="44"/>
        <v>0</v>
      </c>
      <c r="X95" s="5">
        <v>267.77999999999997</v>
      </c>
      <c r="Y95" s="6">
        <f t="shared" si="45"/>
        <v>0.21628783583254096</v>
      </c>
      <c r="Z95" s="5">
        <v>402.61</v>
      </c>
      <c r="AA95" s="6">
        <f t="shared" si="46"/>
        <v>0.33328606517228088</v>
      </c>
      <c r="AB95" s="5">
        <v>486.25</v>
      </c>
      <c r="AC95" s="6">
        <f t="shared" si="47"/>
        <v>0.48634493453122057</v>
      </c>
      <c r="AD95" s="5"/>
      <c r="AE95" s="7">
        <f t="shared" si="48"/>
        <v>0</v>
      </c>
    </row>
    <row r="96" spans="1:31" s="4" customFormat="1" ht="17" x14ac:dyDescent="0.35">
      <c r="A96" s="15">
        <f t="shared" si="49"/>
        <v>68</v>
      </c>
      <c r="B96" s="13" t="s">
        <v>182</v>
      </c>
      <c r="C96" s="14" t="s">
        <v>16</v>
      </c>
      <c r="D96" s="14" t="s">
        <v>170</v>
      </c>
      <c r="E96" s="14" t="s">
        <v>165</v>
      </c>
      <c r="F96" s="14" t="s">
        <v>79</v>
      </c>
      <c r="G96" s="14">
        <v>849.53449999999998</v>
      </c>
      <c r="H96" s="8"/>
      <c r="I96" s="9">
        <f t="shared" si="37"/>
        <v>0</v>
      </c>
      <c r="J96" s="8">
        <v>599.63</v>
      </c>
      <c r="K96" s="9">
        <f t="shared" si="38"/>
        <v>0.15108393013035312</v>
      </c>
      <c r="L96" s="8">
        <v>269.10000000000002</v>
      </c>
      <c r="M96" s="9">
        <f t="shared" si="39"/>
        <v>0.19407425175577342</v>
      </c>
      <c r="N96" s="8">
        <v>394.12</v>
      </c>
      <c r="O96" s="9">
        <f t="shared" si="40"/>
        <v>0.45850592357032477</v>
      </c>
      <c r="P96" s="8"/>
      <c r="Q96" s="9">
        <f t="shared" si="41"/>
        <v>0</v>
      </c>
      <c r="R96" s="8">
        <v>121.86</v>
      </c>
      <c r="S96" s="9">
        <f t="shared" si="42"/>
        <v>0.15858805873302123</v>
      </c>
      <c r="T96" s="8"/>
      <c r="U96" s="9">
        <f t="shared" si="43"/>
        <v>0</v>
      </c>
      <c r="V96" s="8"/>
      <c r="W96" s="9">
        <f t="shared" si="44"/>
        <v>0</v>
      </c>
      <c r="X96" s="8">
        <v>216.78</v>
      </c>
      <c r="Y96" s="9">
        <f t="shared" si="45"/>
        <v>0.17509476828657194</v>
      </c>
      <c r="Z96" s="8"/>
      <c r="AA96" s="9">
        <f t="shared" si="46"/>
        <v>0</v>
      </c>
      <c r="AB96" s="8"/>
      <c r="AC96" s="9">
        <f t="shared" si="47"/>
        <v>0</v>
      </c>
      <c r="AD96" s="8"/>
      <c r="AE96" s="10">
        <f t="shared" si="48"/>
        <v>0</v>
      </c>
    </row>
    <row r="97" spans="1:31" s="3" customFormat="1" ht="17" x14ac:dyDescent="0.35">
      <c r="A97" s="16">
        <f t="shared" si="49"/>
        <v>69</v>
      </c>
      <c r="B97" s="11" t="s">
        <v>182</v>
      </c>
      <c r="C97" s="12" t="s">
        <v>169</v>
      </c>
      <c r="D97" s="12" t="s">
        <v>170</v>
      </c>
      <c r="E97" s="12" t="s">
        <v>166</v>
      </c>
      <c r="F97" s="12" t="s">
        <v>80</v>
      </c>
      <c r="G97" s="12">
        <v>873.53210000000001</v>
      </c>
      <c r="H97" s="5">
        <v>481.59</v>
      </c>
      <c r="I97" s="6">
        <f t="shared" si="37"/>
        <v>5.3833075614428308E-2</v>
      </c>
      <c r="J97" s="5">
        <v>663.53</v>
      </c>
      <c r="K97" s="6">
        <f t="shared" si="38"/>
        <v>0.16718429724895886</v>
      </c>
      <c r="L97" s="5">
        <v>71.81</v>
      </c>
      <c r="M97" s="6">
        <f t="shared" si="39"/>
        <v>5.1789193677376763E-2</v>
      </c>
      <c r="N97" s="5"/>
      <c r="O97" s="6">
        <f t="shared" si="40"/>
        <v>0</v>
      </c>
      <c r="P97" s="5"/>
      <c r="Q97" s="6">
        <f t="shared" si="41"/>
        <v>0</v>
      </c>
      <c r="R97" s="5">
        <v>20.190000000000001</v>
      </c>
      <c r="S97" s="6">
        <f t="shared" si="42"/>
        <v>2.6275175659114546E-2</v>
      </c>
      <c r="T97" s="5">
        <v>333.76</v>
      </c>
      <c r="U97" s="6">
        <f t="shared" si="43"/>
        <v>0.17546189386763414</v>
      </c>
      <c r="V97" s="5"/>
      <c r="W97" s="6">
        <f t="shared" si="44"/>
        <v>0</v>
      </c>
      <c r="X97" s="5"/>
      <c r="Y97" s="6">
        <f t="shared" si="45"/>
        <v>0</v>
      </c>
      <c r="Z97" s="5"/>
      <c r="AA97" s="6">
        <f t="shared" si="46"/>
        <v>0</v>
      </c>
      <c r="AB97" s="5"/>
      <c r="AC97" s="6">
        <f t="shared" si="47"/>
        <v>0</v>
      </c>
      <c r="AD97" s="5"/>
      <c r="AE97" s="7">
        <f t="shared" si="48"/>
        <v>0</v>
      </c>
    </row>
    <row r="98" spans="1:31" s="4" customFormat="1" ht="17" x14ac:dyDescent="0.35">
      <c r="A98" s="15">
        <f t="shared" si="49"/>
        <v>70</v>
      </c>
      <c r="B98" s="13" t="s">
        <v>182</v>
      </c>
      <c r="C98" s="14" t="s">
        <v>171</v>
      </c>
      <c r="D98" s="14" t="s">
        <v>170</v>
      </c>
      <c r="E98" s="14" t="s">
        <v>165</v>
      </c>
      <c r="F98" s="14" t="s">
        <v>81</v>
      </c>
      <c r="G98" s="14">
        <v>879.54510000000005</v>
      </c>
      <c r="H98" s="8"/>
      <c r="I98" s="9">
        <f t="shared" si="37"/>
        <v>0</v>
      </c>
      <c r="J98" s="8">
        <v>827.05000000000007</v>
      </c>
      <c r="K98" s="9">
        <f t="shared" si="38"/>
        <v>0.20838511150927833</v>
      </c>
      <c r="L98" s="8">
        <v>146.13999999999999</v>
      </c>
      <c r="M98" s="9">
        <f t="shared" si="39"/>
        <v>0.10539580509694806</v>
      </c>
      <c r="N98" s="8">
        <v>133.29</v>
      </c>
      <c r="O98" s="9">
        <f t="shared" si="40"/>
        <v>0.15506509325253368</v>
      </c>
      <c r="P98" s="8">
        <v>253.46</v>
      </c>
      <c r="Q98" s="9">
        <f t="shared" si="41"/>
        <v>0.3584110284145311</v>
      </c>
      <c r="R98" s="8"/>
      <c r="S98" s="9">
        <f t="shared" si="42"/>
        <v>0</v>
      </c>
      <c r="T98" s="8"/>
      <c r="U98" s="9">
        <f t="shared" si="43"/>
        <v>0</v>
      </c>
      <c r="V98" s="8"/>
      <c r="W98" s="9">
        <f t="shared" si="44"/>
        <v>0</v>
      </c>
      <c r="X98" s="8"/>
      <c r="Y98" s="9">
        <f t="shared" si="45"/>
        <v>0</v>
      </c>
      <c r="Z98" s="8">
        <v>256.91000000000003</v>
      </c>
      <c r="AA98" s="9">
        <f t="shared" si="46"/>
        <v>0.21267361218899353</v>
      </c>
      <c r="AB98" s="8"/>
      <c r="AC98" s="9">
        <f t="shared" si="47"/>
        <v>0</v>
      </c>
      <c r="AD98" s="8"/>
      <c r="AE98" s="10">
        <f t="shared" si="48"/>
        <v>0</v>
      </c>
    </row>
    <row r="99" spans="1:31" s="3" customFormat="1" ht="17" x14ac:dyDescent="0.35">
      <c r="A99" s="16">
        <f t="shared" si="49"/>
        <v>71</v>
      </c>
      <c r="B99" s="11" t="s">
        <v>182</v>
      </c>
      <c r="C99" s="12" t="s">
        <v>170</v>
      </c>
      <c r="D99" s="12" t="s">
        <v>170</v>
      </c>
      <c r="E99" s="12" t="s">
        <v>165</v>
      </c>
      <c r="F99" s="12">
        <v>893.59879999999998</v>
      </c>
      <c r="G99" s="12">
        <v>893.59709999999995</v>
      </c>
      <c r="H99" s="5">
        <v>14881.53</v>
      </c>
      <c r="I99" s="6">
        <f t="shared" si="37"/>
        <v>1.6634866374891162</v>
      </c>
      <c r="J99" s="5">
        <v>10901.47</v>
      </c>
      <c r="K99" s="6">
        <f t="shared" si="38"/>
        <v>2.7467553854846165</v>
      </c>
      <c r="L99" s="5">
        <v>342.37</v>
      </c>
      <c r="M99" s="6">
        <f t="shared" si="39"/>
        <v>0.2469163938075962</v>
      </c>
      <c r="N99" s="5"/>
      <c r="O99" s="6">
        <f t="shared" si="40"/>
        <v>0</v>
      </c>
      <c r="P99" s="5">
        <v>222.91</v>
      </c>
      <c r="Q99" s="6">
        <f t="shared" si="41"/>
        <v>0.31521108791873714</v>
      </c>
      <c r="R99" s="5">
        <v>116.24</v>
      </c>
      <c r="S99" s="6">
        <f t="shared" si="42"/>
        <v>0.15127421587991455</v>
      </c>
      <c r="T99" s="5">
        <v>1233.6099999999999</v>
      </c>
      <c r="U99" s="6">
        <f t="shared" si="43"/>
        <v>0.64852452928467208</v>
      </c>
      <c r="V99" s="5">
        <v>381.1</v>
      </c>
      <c r="W99" s="6">
        <f t="shared" si="44"/>
        <v>0.30029353279148641</v>
      </c>
      <c r="X99" s="5">
        <v>125.31</v>
      </c>
      <c r="Y99" s="6">
        <f t="shared" si="45"/>
        <v>0.10121379008206631</v>
      </c>
      <c r="Z99" s="5">
        <v>98.1</v>
      </c>
      <c r="AA99" s="6">
        <f t="shared" si="46"/>
        <v>8.1208521878246315E-2</v>
      </c>
      <c r="AB99" s="5">
        <v>431.76</v>
      </c>
      <c r="AC99" s="6">
        <f t="shared" si="47"/>
        <v>0.43184429600658059</v>
      </c>
      <c r="AD99" s="5">
        <v>304.5</v>
      </c>
      <c r="AE99" s="7">
        <f t="shared" si="48"/>
        <v>0.28452992572694363</v>
      </c>
    </row>
    <row r="100" spans="1:31" s="3" customFormat="1" ht="16" x14ac:dyDescent="0.35">
      <c r="A100" s="16"/>
      <c r="B100" s="11"/>
      <c r="C100" s="12"/>
      <c r="D100" s="12"/>
      <c r="E100" s="12" t="s">
        <v>166</v>
      </c>
      <c r="F100" s="12" t="s">
        <v>82</v>
      </c>
      <c r="G100" s="12">
        <v>915.57899999999995</v>
      </c>
      <c r="H100" s="5"/>
      <c r="I100" s="6"/>
      <c r="J100" s="5"/>
      <c r="K100" s="6"/>
      <c r="L100" s="5"/>
      <c r="M100" s="6"/>
      <c r="N100" s="5"/>
      <c r="O100" s="6"/>
      <c r="P100" s="5"/>
      <c r="Q100" s="6"/>
      <c r="R100" s="5"/>
      <c r="S100" s="6"/>
      <c r="T100" s="5"/>
      <c r="U100" s="6"/>
      <c r="V100" s="5"/>
      <c r="W100" s="6"/>
      <c r="X100" s="5"/>
      <c r="Y100" s="6"/>
      <c r="Z100" s="5"/>
      <c r="AA100" s="6"/>
      <c r="AB100" s="5"/>
      <c r="AC100" s="6"/>
      <c r="AD100" s="5"/>
      <c r="AE100" s="7"/>
    </row>
    <row r="101" spans="1:31" s="4" customFormat="1" ht="17" x14ac:dyDescent="0.35">
      <c r="A101" s="15">
        <f>A99+1</f>
        <v>72</v>
      </c>
      <c r="B101" s="13" t="s">
        <v>183</v>
      </c>
      <c r="C101" s="14" t="s">
        <v>1</v>
      </c>
      <c r="D101" s="14" t="s">
        <v>1</v>
      </c>
      <c r="E101" s="14" t="s">
        <v>165</v>
      </c>
      <c r="F101" s="14" t="s">
        <v>83</v>
      </c>
      <c r="G101" s="14">
        <v>853.47529999999995</v>
      </c>
      <c r="H101" s="8">
        <v>2302.87</v>
      </c>
      <c r="I101" s="9">
        <f>H101/$H$184*100</f>
        <v>0.25741932938848089</v>
      </c>
      <c r="J101" s="8">
        <v>781.01</v>
      </c>
      <c r="K101" s="9">
        <f>J101/$J$184*100</f>
        <v>0.19678478440222652</v>
      </c>
      <c r="L101" s="8">
        <v>658.7299999999999</v>
      </c>
      <c r="M101" s="9">
        <f>L101/$L$184*100</f>
        <v>0.47507444020468448</v>
      </c>
      <c r="N101" s="8">
        <v>1682.09</v>
      </c>
      <c r="O101" s="9">
        <f>N101/$N$184*100</f>
        <v>1.9568868085314308</v>
      </c>
      <c r="P101" s="8">
        <v>984.52</v>
      </c>
      <c r="Q101" s="9">
        <f>P101/$P$184*100</f>
        <v>1.3921834833688713</v>
      </c>
      <c r="R101" s="8">
        <v>1342.37</v>
      </c>
      <c r="S101" s="9">
        <f>R101/$R$184*100</f>
        <v>1.7469543115168691</v>
      </c>
      <c r="T101" s="8"/>
      <c r="U101" s="9">
        <f>T101/$T$184*100</f>
        <v>0</v>
      </c>
      <c r="V101" s="8">
        <v>112.66</v>
      </c>
      <c r="W101" s="9">
        <f>V101/$V$184*100</f>
        <v>8.8772157975042926E-2</v>
      </c>
      <c r="X101" s="8">
        <v>923.28000000000009</v>
      </c>
      <c r="Y101" s="9">
        <f>X101/$X$184*100</f>
        <v>0.74573990987926098</v>
      </c>
      <c r="Z101" s="8">
        <v>1090.94</v>
      </c>
      <c r="AA101" s="9">
        <f>Z101/$Z$184*100</f>
        <v>0.90309505461624917</v>
      </c>
      <c r="AB101" s="8">
        <v>998.41000000000008</v>
      </c>
      <c r="AC101" s="9">
        <f>AB101/$AB$184*100</f>
        <v>0.99860492768188369</v>
      </c>
      <c r="AD101" s="8"/>
      <c r="AE101" s="10">
        <f>AD101/$AD$184*100</f>
        <v>0</v>
      </c>
    </row>
    <row r="102" spans="1:31" s="4" customFormat="1" ht="16" x14ac:dyDescent="0.35">
      <c r="A102" s="15"/>
      <c r="B102" s="13"/>
      <c r="C102" s="14"/>
      <c r="D102" s="14"/>
      <c r="E102" s="14" t="s">
        <v>166</v>
      </c>
      <c r="F102" s="14" t="s">
        <v>84</v>
      </c>
      <c r="G102" s="14">
        <v>875.45719999999994</v>
      </c>
      <c r="H102" s="8"/>
      <c r="I102" s="9"/>
      <c r="J102" s="8"/>
      <c r="K102" s="9"/>
      <c r="L102" s="8"/>
      <c r="M102" s="9"/>
      <c r="N102" s="8"/>
      <c r="O102" s="9"/>
      <c r="P102" s="8"/>
      <c r="Q102" s="9"/>
      <c r="R102" s="8"/>
      <c r="S102" s="9"/>
      <c r="T102" s="8"/>
      <c r="U102" s="9"/>
      <c r="V102" s="8"/>
      <c r="W102" s="9"/>
      <c r="X102" s="8"/>
      <c r="Y102" s="9"/>
      <c r="Z102" s="8"/>
      <c r="AA102" s="9"/>
      <c r="AB102" s="8"/>
      <c r="AC102" s="9"/>
      <c r="AD102" s="8"/>
      <c r="AE102" s="10"/>
    </row>
    <row r="103" spans="1:31" s="3" customFormat="1" ht="17" x14ac:dyDescent="0.35">
      <c r="A103" s="16">
        <f>A101+1</f>
        <v>73</v>
      </c>
      <c r="B103" s="11" t="s">
        <v>183</v>
      </c>
      <c r="C103" s="12" t="s">
        <v>1</v>
      </c>
      <c r="D103" s="12" t="s">
        <v>167</v>
      </c>
      <c r="E103" s="12" t="s">
        <v>168</v>
      </c>
      <c r="F103" s="12" t="s">
        <v>85</v>
      </c>
      <c r="G103" s="12">
        <v>865.47529999999995</v>
      </c>
      <c r="H103" s="5"/>
      <c r="I103" s="6">
        <f t="shared" ref="I103:I108" si="50">H103/$H$184*100</f>
        <v>0</v>
      </c>
      <c r="J103" s="5"/>
      <c r="K103" s="6">
        <f t="shared" ref="K103:K108" si="51">J103/$J$184*100</f>
        <v>0</v>
      </c>
      <c r="L103" s="5"/>
      <c r="M103" s="6">
        <f t="shared" ref="M103:M108" si="52">L103/$L$184*100</f>
        <v>0</v>
      </c>
      <c r="N103" s="5"/>
      <c r="O103" s="6">
        <f t="shared" ref="O103:O108" si="53">N103/$N$184*100</f>
        <v>0</v>
      </c>
      <c r="P103" s="5">
        <v>732.07</v>
      </c>
      <c r="Q103" s="6">
        <f t="shared" ref="Q103:Q108" si="54">P103/$P$184*100</f>
        <v>1.035200669026378</v>
      </c>
      <c r="R103" s="5">
        <v>391.74</v>
      </c>
      <c r="S103" s="6">
        <f t="shared" ref="S103:S108" si="55">R103/$R$184*100</f>
        <v>0.50980868314519723</v>
      </c>
      <c r="T103" s="5"/>
      <c r="U103" s="6">
        <f t="shared" ref="U103:U108" si="56">T103/$T$184*100</f>
        <v>0</v>
      </c>
      <c r="V103" s="5">
        <v>571.23</v>
      </c>
      <c r="W103" s="6">
        <f t="shared" ref="W103:W108" si="57">V103/$V$184*100</f>
        <v>0.45010935380866118</v>
      </c>
      <c r="X103" s="5"/>
      <c r="Y103" s="6">
        <f t="shared" ref="Y103:Y108" si="58">X103/$X$184*100</f>
        <v>0</v>
      </c>
      <c r="Z103" s="5">
        <v>559.72</v>
      </c>
      <c r="AA103" s="6">
        <f t="shared" ref="AA103:AA108" si="59">Z103/$Z$184*100</f>
        <v>0.46334387222927659</v>
      </c>
      <c r="AB103" s="5">
        <v>576.57000000000005</v>
      </c>
      <c r="AC103" s="6">
        <f t="shared" ref="AC103:AC108" si="60">AB103/$AB$184*100</f>
        <v>0.5766825684373591</v>
      </c>
      <c r="AD103" s="5"/>
      <c r="AE103" s="7">
        <f t="shared" ref="AE103:AE108" si="61">AD103/$AD$184*100</f>
        <v>0</v>
      </c>
    </row>
    <row r="104" spans="1:31" s="4" customFormat="1" ht="17" x14ac:dyDescent="0.35">
      <c r="A104" s="15">
        <f t="shared" si="49"/>
        <v>74</v>
      </c>
      <c r="B104" s="13" t="s">
        <v>183</v>
      </c>
      <c r="C104" s="14" t="s">
        <v>1</v>
      </c>
      <c r="D104" s="14" t="s">
        <v>170</v>
      </c>
      <c r="E104" s="14" t="s">
        <v>165</v>
      </c>
      <c r="F104" s="14" t="s">
        <v>86</v>
      </c>
      <c r="G104" s="14">
        <v>925.53279999999995</v>
      </c>
      <c r="H104" s="8"/>
      <c r="I104" s="9">
        <f t="shared" si="50"/>
        <v>0</v>
      </c>
      <c r="J104" s="8">
        <v>747.86999999999989</v>
      </c>
      <c r="K104" s="9">
        <f t="shared" si="51"/>
        <v>0.18843476615010452</v>
      </c>
      <c r="L104" s="8">
        <v>195.39</v>
      </c>
      <c r="M104" s="9">
        <f t="shared" si="52"/>
        <v>0.14091478279658329</v>
      </c>
      <c r="N104" s="8">
        <v>119.96</v>
      </c>
      <c r="O104" s="9">
        <f t="shared" si="53"/>
        <v>0.13955742056098688</v>
      </c>
      <c r="P104" s="8"/>
      <c r="Q104" s="9">
        <f t="shared" si="54"/>
        <v>0</v>
      </c>
      <c r="R104" s="8"/>
      <c r="S104" s="9">
        <f t="shared" si="55"/>
        <v>0</v>
      </c>
      <c r="T104" s="8">
        <v>116.77</v>
      </c>
      <c r="U104" s="9">
        <f t="shared" si="56"/>
        <v>6.1387480066286068E-2</v>
      </c>
      <c r="V104" s="8"/>
      <c r="W104" s="9">
        <f t="shared" si="57"/>
        <v>0</v>
      </c>
      <c r="X104" s="8">
        <v>290.05</v>
      </c>
      <c r="Y104" s="9">
        <f t="shared" si="58"/>
        <v>0.23427547532761417</v>
      </c>
      <c r="Z104" s="8">
        <v>190.52</v>
      </c>
      <c r="AA104" s="9">
        <f t="shared" si="59"/>
        <v>0.1577150620616054</v>
      </c>
      <c r="AB104" s="8">
        <v>109.71</v>
      </c>
      <c r="AC104" s="9">
        <f t="shared" si="60"/>
        <v>0.10973141957310067</v>
      </c>
      <c r="AD104" s="8"/>
      <c r="AE104" s="10">
        <f t="shared" si="61"/>
        <v>0</v>
      </c>
    </row>
    <row r="105" spans="1:31" s="3" customFormat="1" ht="17" x14ac:dyDescent="0.35">
      <c r="A105" s="16">
        <f t="shared" si="49"/>
        <v>75</v>
      </c>
      <c r="B105" s="11" t="s">
        <v>183</v>
      </c>
      <c r="C105" s="12" t="s">
        <v>16</v>
      </c>
      <c r="D105" s="12" t="s">
        <v>170</v>
      </c>
      <c r="E105" s="12" t="s">
        <v>166</v>
      </c>
      <c r="F105" s="12" t="s">
        <v>87</v>
      </c>
      <c r="G105" s="12">
        <v>975.50959999999998</v>
      </c>
      <c r="H105" s="5"/>
      <c r="I105" s="6">
        <f t="shared" si="50"/>
        <v>0</v>
      </c>
      <c r="J105" s="5">
        <v>142.25</v>
      </c>
      <c r="K105" s="6">
        <f t="shared" si="51"/>
        <v>3.5841584078586348E-2</v>
      </c>
      <c r="L105" s="5">
        <v>0</v>
      </c>
      <c r="M105" s="6">
        <f t="shared" si="52"/>
        <v>0</v>
      </c>
      <c r="N105" s="5">
        <v>192.32</v>
      </c>
      <c r="O105" s="6">
        <f t="shared" si="53"/>
        <v>0.22373860555425976</v>
      </c>
      <c r="P105" s="5"/>
      <c r="Q105" s="6">
        <f t="shared" si="54"/>
        <v>0</v>
      </c>
      <c r="R105" s="5">
        <v>187.5</v>
      </c>
      <c r="S105" s="6">
        <f t="shared" si="55"/>
        <v>0.24401166102446642</v>
      </c>
      <c r="T105" s="5"/>
      <c r="U105" s="6">
        <f t="shared" si="56"/>
        <v>0</v>
      </c>
      <c r="V105" s="5"/>
      <c r="W105" s="6">
        <f t="shared" si="57"/>
        <v>0</v>
      </c>
      <c r="X105" s="5"/>
      <c r="Y105" s="6">
        <f t="shared" si="58"/>
        <v>0</v>
      </c>
      <c r="Z105" s="5"/>
      <c r="AA105" s="6">
        <f t="shared" si="59"/>
        <v>0</v>
      </c>
      <c r="AB105" s="5"/>
      <c r="AC105" s="6">
        <f t="shared" si="60"/>
        <v>0</v>
      </c>
      <c r="AD105" s="5"/>
      <c r="AE105" s="7">
        <f t="shared" si="61"/>
        <v>0</v>
      </c>
    </row>
    <row r="106" spans="1:31" s="4" customFormat="1" ht="17" x14ac:dyDescent="0.35">
      <c r="A106" s="15">
        <f t="shared" si="49"/>
        <v>76</v>
      </c>
      <c r="B106" s="13" t="s">
        <v>183</v>
      </c>
      <c r="C106" s="14" t="s">
        <v>169</v>
      </c>
      <c r="D106" s="14" t="s">
        <v>170</v>
      </c>
      <c r="E106" s="14" t="s">
        <v>166</v>
      </c>
      <c r="F106" s="14">
        <v>977.52790000000005</v>
      </c>
      <c r="G106" s="14">
        <v>977.52530000000002</v>
      </c>
      <c r="H106" s="8"/>
      <c r="I106" s="9">
        <f t="shared" si="50"/>
        <v>0</v>
      </c>
      <c r="J106" s="8">
        <v>183.91</v>
      </c>
      <c r="K106" s="9">
        <f t="shared" si="51"/>
        <v>4.6338317946522427E-2</v>
      </c>
      <c r="L106" s="8">
        <v>0</v>
      </c>
      <c r="M106" s="9">
        <f t="shared" si="52"/>
        <v>0</v>
      </c>
      <c r="N106" s="8"/>
      <c r="O106" s="9">
        <f t="shared" si="53"/>
        <v>0</v>
      </c>
      <c r="P106" s="8"/>
      <c r="Q106" s="9">
        <f t="shared" si="54"/>
        <v>0</v>
      </c>
      <c r="R106" s="8">
        <v>238.07</v>
      </c>
      <c r="S106" s="9">
        <f t="shared" si="55"/>
        <v>0.30982323274717183</v>
      </c>
      <c r="T106" s="8"/>
      <c r="U106" s="9">
        <f t="shared" si="56"/>
        <v>0</v>
      </c>
      <c r="V106" s="8"/>
      <c r="W106" s="9">
        <f t="shared" si="57"/>
        <v>0</v>
      </c>
      <c r="X106" s="8"/>
      <c r="Y106" s="9">
        <f t="shared" si="58"/>
        <v>0</v>
      </c>
      <c r="Z106" s="8">
        <v>169.37</v>
      </c>
      <c r="AA106" s="9">
        <f t="shared" si="59"/>
        <v>0.14020680275757982</v>
      </c>
      <c r="AB106" s="8"/>
      <c r="AC106" s="9">
        <f t="shared" si="60"/>
        <v>0</v>
      </c>
      <c r="AD106" s="8"/>
      <c r="AE106" s="10">
        <f t="shared" si="61"/>
        <v>0</v>
      </c>
    </row>
    <row r="107" spans="1:31" s="3" customFormat="1" ht="17" x14ac:dyDescent="0.35">
      <c r="A107" s="16">
        <f t="shared" si="49"/>
        <v>77</v>
      </c>
      <c r="B107" s="11" t="s">
        <v>183</v>
      </c>
      <c r="C107" s="12" t="s">
        <v>171</v>
      </c>
      <c r="D107" s="12" t="s">
        <v>171</v>
      </c>
      <c r="E107" s="12" t="s">
        <v>165</v>
      </c>
      <c r="F107" s="12" t="s">
        <v>88</v>
      </c>
      <c r="G107" s="12">
        <v>969.48630000000003</v>
      </c>
      <c r="H107" s="5"/>
      <c r="I107" s="6">
        <f t="shared" si="50"/>
        <v>0</v>
      </c>
      <c r="J107" s="5"/>
      <c r="K107" s="6">
        <f t="shared" si="51"/>
        <v>0</v>
      </c>
      <c r="L107" s="5"/>
      <c r="M107" s="6">
        <f t="shared" si="52"/>
        <v>0</v>
      </c>
      <c r="N107" s="5">
        <v>136.83000000000001</v>
      </c>
      <c r="O107" s="6">
        <f t="shared" si="53"/>
        <v>0.15918340993130908</v>
      </c>
      <c r="P107" s="5"/>
      <c r="Q107" s="6">
        <f t="shared" si="54"/>
        <v>0</v>
      </c>
      <c r="R107" s="5"/>
      <c r="S107" s="6">
        <f t="shared" si="55"/>
        <v>0</v>
      </c>
      <c r="T107" s="5"/>
      <c r="U107" s="6">
        <f t="shared" si="56"/>
        <v>0</v>
      </c>
      <c r="V107" s="5"/>
      <c r="W107" s="6">
        <f t="shared" si="57"/>
        <v>0</v>
      </c>
      <c r="X107" s="5"/>
      <c r="Y107" s="6">
        <f t="shared" si="58"/>
        <v>0</v>
      </c>
      <c r="Z107" s="5">
        <v>154.07</v>
      </c>
      <c r="AA107" s="6">
        <f t="shared" si="59"/>
        <v>0.12754125347381662</v>
      </c>
      <c r="AB107" s="5"/>
      <c r="AC107" s="6">
        <f t="shared" si="60"/>
        <v>0</v>
      </c>
      <c r="AD107" s="5">
        <v>97.12</v>
      </c>
      <c r="AE107" s="7">
        <f t="shared" si="61"/>
        <v>9.0750562845979529E-2</v>
      </c>
    </row>
    <row r="108" spans="1:31" s="4" customFormat="1" ht="17" x14ac:dyDescent="0.35">
      <c r="A108" s="15">
        <f t="shared" si="49"/>
        <v>78</v>
      </c>
      <c r="B108" s="13" t="s">
        <v>183</v>
      </c>
      <c r="C108" s="14" t="s">
        <v>170</v>
      </c>
      <c r="D108" s="14" t="s">
        <v>170</v>
      </c>
      <c r="E108" s="14" t="s">
        <v>165</v>
      </c>
      <c r="F108" s="14">
        <v>997.59010000000001</v>
      </c>
      <c r="G108" s="14">
        <v>997.59029999999996</v>
      </c>
      <c r="H108" s="8"/>
      <c r="I108" s="9">
        <f t="shared" si="50"/>
        <v>0</v>
      </c>
      <c r="J108" s="8">
        <v>1148.42</v>
      </c>
      <c r="K108" s="9">
        <f t="shared" si="51"/>
        <v>0.28935811590530852</v>
      </c>
      <c r="L108" s="8">
        <v>175.32</v>
      </c>
      <c r="M108" s="9">
        <f t="shared" si="52"/>
        <v>0.12644034863553397</v>
      </c>
      <c r="N108" s="8">
        <v>317.77</v>
      </c>
      <c r="O108" s="9">
        <f t="shared" si="53"/>
        <v>0.36968290706622875</v>
      </c>
      <c r="P108" s="8">
        <v>78.03</v>
      </c>
      <c r="Q108" s="9">
        <f t="shared" si="54"/>
        <v>0.11034014261495249</v>
      </c>
      <c r="R108" s="8"/>
      <c r="S108" s="9">
        <f t="shared" si="55"/>
        <v>0</v>
      </c>
      <c r="T108" s="8">
        <v>889.67</v>
      </c>
      <c r="U108" s="9">
        <f t="shared" si="56"/>
        <v>0.46771087942598888</v>
      </c>
      <c r="V108" s="8">
        <v>1198.6099999999999</v>
      </c>
      <c r="W108" s="9">
        <f t="shared" si="57"/>
        <v>0.94446295287117166</v>
      </c>
      <c r="X108" s="8">
        <v>520.36</v>
      </c>
      <c r="Y108" s="9">
        <f t="shared" si="58"/>
        <v>0.42029852212196972</v>
      </c>
      <c r="Z108" s="8">
        <v>712.46</v>
      </c>
      <c r="AA108" s="9">
        <f t="shared" si="59"/>
        <v>0.58978413351045234</v>
      </c>
      <c r="AB108" s="8"/>
      <c r="AC108" s="9">
        <f t="shared" si="60"/>
        <v>0</v>
      </c>
      <c r="AD108" s="8">
        <v>916.59</v>
      </c>
      <c r="AE108" s="10">
        <f t="shared" si="61"/>
        <v>0.85647712519559693</v>
      </c>
    </row>
    <row r="109" spans="1:31" s="4" customFormat="1" ht="21.75" customHeight="1" x14ac:dyDescent="0.35">
      <c r="A109" s="15"/>
      <c r="B109" s="13"/>
      <c r="C109" s="14"/>
      <c r="D109" s="14"/>
      <c r="E109" s="14" t="s">
        <v>166</v>
      </c>
      <c r="F109" s="14" t="s">
        <v>89</v>
      </c>
      <c r="G109" s="14">
        <v>1019.5722</v>
      </c>
      <c r="H109" s="8"/>
      <c r="I109" s="9"/>
      <c r="J109" s="8"/>
      <c r="K109" s="9"/>
      <c r="L109" s="8"/>
      <c r="M109" s="9"/>
      <c r="N109" s="8"/>
      <c r="O109" s="9"/>
      <c r="P109" s="8"/>
      <c r="Q109" s="9"/>
      <c r="R109" s="8"/>
      <c r="S109" s="9"/>
      <c r="T109" s="8"/>
      <c r="U109" s="9"/>
      <c r="V109" s="8"/>
      <c r="W109" s="9"/>
      <c r="X109" s="8"/>
      <c r="Y109" s="9"/>
      <c r="Z109" s="8"/>
      <c r="AA109" s="9"/>
      <c r="AB109" s="8"/>
      <c r="AC109" s="9"/>
      <c r="AD109" s="8"/>
      <c r="AE109" s="10"/>
    </row>
    <row r="110" spans="1:31" s="3" customFormat="1" ht="17" x14ac:dyDescent="0.35">
      <c r="A110" s="16">
        <f>A108+1</f>
        <v>79</v>
      </c>
      <c r="B110" s="11" t="s">
        <v>184</v>
      </c>
      <c r="C110" s="12" t="s">
        <v>1</v>
      </c>
      <c r="D110" s="12" t="s">
        <v>1</v>
      </c>
      <c r="E110" s="12" t="s">
        <v>165</v>
      </c>
      <c r="F110" s="12" t="s">
        <v>90</v>
      </c>
      <c r="G110" s="12">
        <v>957.46849999999995</v>
      </c>
      <c r="H110" s="5">
        <v>345.41</v>
      </c>
      <c r="I110" s="6">
        <f t="shared" ref="I110:I116" si="62">H110/$H$184*100</f>
        <v>3.8610607878028377E-2</v>
      </c>
      <c r="J110" s="5"/>
      <c r="K110" s="6">
        <f t="shared" ref="K110:K116" si="63">J110/$J$184*100</f>
        <v>0</v>
      </c>
      <c r="L110" s="5"/>
      <c r="M110" s="6">
        <f t="shared" ref="M110:M116" si="64">L110/$L$184*100</f>
        <v>0</v>
      </c>
      <c r="N110" s="5">
        <v>422.5</v>
      </c>
      <c r="O110" s="6">
        <f t="shared" ref="O110:O116" si="65">N110/$N$184*100</f>
        <v>0.49152225897813406</v>
      </c>
      <c r="P110" s="5"/>
      <c r="Q110" s="6">
        <f t="shared" ref="Q110:Q116" si="66">P110/$P$184*100</f>
        <v>0</v>
      </c>
      <c r="R110" s="5">
        <v>388.98</v>
      </c>
      <c r="S110" s="6">
        <f t="shared" ref="S110:S116" si="67">R110/$R$184*100</f>
        <v>0.50621683149491703</v>
      </c>
      <c r="T110" s="5"/>
      <c r="U110" s="6">
        <f t="shared" ref="U110:U116" si="68">T110/$T$184*100</f>
        <v>0</v>
      </c>
      <c r="V110" s="5"/>
      <c r="W110" s="6">
        <f t="shared" ref="W110:W116" si="69">V110/$V$184*100</f>
        <v>0</v>
      </c>
      <c r="X110" s="5">
        <v>450.64</v>
      </c>
      <c r="Y110" s="6">
        <f t="shared" ref="Y110:Y116" si="70">X110/$X$184*100</f>
        <v>0.36398517566500965</v>
      </c>
      <c r="Z110" s="5">
        <v>655.65</v>
      </c>
      <c r="AA110" s="6">
        <f t="shared" ref="AA110:AA116" si="71">Z110/$Z$184*100</f>
        <v>0.54275603842479314</v>
      </c>
      <c r="AB110" s="5"/>
      <c r="AC110" s="6">
        <f t="shared" ref="AC110:AC116" si="72">AB110/$AB$184*100</f>
        <v>0</v>
      </c>
      <c r="AD110" s="5">
        <v>433</v>
      </c>
      <c r="AE110" s="7">
        <f t="shared" ref="AE110:AE116" si="73">AD110/$AD$184*100</f>
        <v>0.40460248880054711</v>
      </c>
    </row>
    <row r="111" spans="1:31" s="4" customFormat="1" ht="17" x14ac:dyDescent="0.35">
      <c r="A111" s="15">
        <f t="shared" si="49"/>
        <v>80</v>
      </c>
      <c r="B111" s="13" t="s">
        <v>184</v>
      </c>
      <c r="C111" s="14" t="s">
        <v>1</v>
      </c>
      <c r="D111" s="14" t="s">
        <v>170</v>
      </c>
      <c r="E111" s="14" t="s">
        <v>165</v>
      </c>
      <c r="F111" s="14">
        <v>1029.5239999999999</v>
      </c>
      <c r="G111" s="14">
        <v>1029.5260000000001</v>
      </c>
      <c r="H111" s="8"/>
      <c r="I111" s="9">
        <f t="shared" si="62"/>
        <v>0</v>
      </c>
      <c r="J111" s="8">
        <v>117.74</v>
      </c>
      <c r="K111" s="9">
        <f t="shared" si="63"/>
        <v>2.9665997254219728E-2</v>
      </c>
      <c r="L111" s="8">
        <v>53.72</v>
      </c>
      <c r="M111" s="9">
        <f t="shared" si="64"/>
        <v>3.8742730599480295E-2</v>
      </c>
      <c r="N111" s="8"/>
      <c r="O111" s="9">
        <f t="shared" si="65"/>
        <v>0</v>
      </c>
      <c r="P111" s="8"/>
      <c r="Q111" s="9">
        <f t="shared" si="66"/>
        <v>0</v>
      </c>
      <c r="R111" s="8"/>
      <c r="S111" s="9">
        <f t="shared" si="67"/>
        <v>0</v>
      </c>
      <c r="T111" s="8"/>
      <c r="U111" s="9">
        <f t="shared" si="68"/>
        <v>0</v>
      </c>
      <c r="V111" s="8"/>
      <c r="W111" s="9">
        <f t="shared" si="69"/>
        <v>0</v>
      </c>
      <c r="X111" s="8">
        <v>22.96</v>
      </c>
      <c r="Y111" s="9">
        <f t="shared" si="70"/>
        <v>1.8544957467753909E-2</v>
      </c>
      <c r="Z111" s="8"/>
      <c r="AA111" s="9">
        <f t="shared" si="71"/>
        <v>0</v>
      </c>
      <c r="AB111" s="8"/>
      <c r="AC111" s="9">
        <f t="shared" si="72"/>
        <v>0</v>
      </c>
      <c r="AD111" s="8"/>
      <c r="AE111" s="10">
        <f t="shared" si="73"/>
        <v>0</v>
      </c>
    </row>
    <row r="112" spans="1:31" s="3" customFormat="1" ht="17" x14ac:dyDescent="0.35">
      <c r="A112" s="16">
        <f t="shared" si="49"/>
        <v>81</v>
      </c>
      <c r="B112" s="11" t="s">
        <v>184</v>
      </c>
      <c r="C112" s="12" t="s">
        <v>170</v>
      </c>
      <c r="D112" s="12" t="s">
        <v>170</v>
      </c>
      <c r="E112" s="12" t="s">
        <v>166</v>
      </c>
      <c r="F112" s="12">
        <v>1123.5654</v>
      </c>
      <c r="G112" s="12">
        <v>1123.5654</v>
      </c>
      <c r="H112" s="5"/>
      <c r="I112" s="6">
        <f t="shared" si="62"/>
        <v>0</v>
      </c>
      <c r="J112" s="5"/>
      <c r="K112" s="6">
        <f t="shared" si="63"/>
        <v>0</v>
      </c>
      <c r="L112" s="5"/>
      <c r="M112" s="6">
        <f t="shared" si="64"/>
        <v>0</v>
      </c>
      <c r="N112" s="5"/>
      <c r="O112" s="6">
        <f t="shared" si="65"/>
        <v>0</v>
      </c>
      <c r="P112" s="5"/>
      <c r="Q112" s="6">
        <f t="shared" si="66"/>
        <v>0</v>
      </c>
      <c r="R112" s="5">
        <v>22.34</v>
      </c>
      <c r="S112" s="6">
        <f t="shared" si="67"/>
        <v>2.907317603886176E-2</v>
      </c>
      <c r="T112" s="5">
        <v>698.51</v>
      </c>
      <c r="U112" s="6">
        <f t="shared" si="68"/>
        <v>0.3672156264545815</v>
      </c>
      <c r="V112" s="5"/>
      <c r="W112" s="6">
        <f t="shared" si="69"/>
        <v>0</v>
      </c>
      <c r="X112" s="5"/>
      <c r="Y112" s="6">
        <f t="shared" si="70"/>
        <v>0</v>
      </c>
      <c r="Z112" s="5"/>
      <c r="AA112" s="6">
        <f t="shared" si="71"/>
        <v>0</v>
      </c>
      <c r="AB112" s="5"/>
      <c r="AC112" s="6">
        <f t="shared" si="72"/>
        <v>0</v>
      </c>
      <c r="AD112" s="5"/>
      <c r="AE112" s="7">
        <f t="shared" si="73"/>
        <v>0</v>
      </c>
    </row>
    <row r="113" spans="1:31" s="4" customFormat="1" ht="15.75" customHeight="1" x14ac:dyDescent="0.35">
      <c r="A113" s="15">
        <f t="shared" si="49"/>
        <v>82</v>
      </c>
      <c r="B113" s="13" t="s">
        <v>185</v>
      </c>
      <c r="C113" s="14" t="s">
        <v>1</v>
      </c>
      <c r="D113" s="14" t="s">
        <v>1</v>
      </c>
      <c r="E113" s="14" t="s">
        <v>165</v>
      </c>
      <c r="F113" s="14" t="s">
        <v>91</v>
      </c>
      <c r="G113" s="14">
        <v>1061.4617000000001</v>
      </c>
      <c r="H113" s="8">
        <v>141.69</v>
      </c>
      <c r="I113" s="9">
        <f t="shared" si="62"/>
        <v>1.5838386353139281E-2</v>
      </c>
      <c r="J113" s="8"/>
      <c r="K113" s="9">
        <f t="shared" si="63"/>
        <v>0</v>
      </c>
      <c r="L113" s="8"/>
      <c r="M113" s="9">
        <f t="shared" si="64"/>
        <v>0</v>
      </c>
      <c r="N113" s="8">
        <v>155.43</v>
      </c>
      <c r="O113" s="9">
        <f t="shared" si="65"/>
        <v>0.18082202298928138</v>
      </c>
      <c r="P113" s="8">
        <v>82.85</v>
      </c>
      <c r="Q113" s="9">
        <f t="shared" si="66"/>
        <v>0.11715597610725123</v>
      </c>
      <c r="R113" s="8">
        <v>132.91999999999999</v>
      </c>
      <c r="S113" s="9">
        <f t="shared" si="67"/>
        <v>0.17298149324465106</v>
      </c>
      <c r="T113" s="8"/>
      <c r="U113" s="9">
        <f t="shared" si="68"/>
        <v>0</v>
      </c>
      <c r="V113" s="8">
        <v>101.01</v>
      </c>
      <c r="W113" s="9">
        <f t="shared" si="69"/>
        <v>7.9592363545704647E-2</v>
      </c>
      <c r="X113" s="8"/>
      <c r="Y113" s="9">
        <f t="shared" si="70"/>
        <v>0</v>
      </c>
      <c r="Z113" s="8">
        <v>320.89</v>
      </c>
      <c r="AA113" s="9">
        <f t="shared" si="71"/>
        <v>0.26563713135076922</v>
      </c>
      <c r="AB113" s="8">
        <v>121.55</v>
      </c>
      <c r="AC113" s="9">
        <f t="shared" si="72"/>
        <v>0.12157373119232877</v>
      </c>
      <c r="AD113" s="8">
        <v>348.39</v>
      </c>
      <c r="AE113" s="10">
        <f t="shared" si="73"/>
        <v>0.32554148053862031</v>
      </c>
    </row>
    <row r="114" spans="1:31" s="3" customFormat="1" ht="16.5" customHeight="1" x14ac:dyDescent="0.35">
      <c r="A114" s="16">
        <f t="shared" si="49"/>
        <v>83</v>
      </c>
      <c r="B114" s="11" t="s">
        <v>185</v>
      </c>
      <c r="C114" s="12" t="s">
        <v>1</v>
      </c>
      <c r="D114" s="12" t="s">
        <v>167</v>
      </c>
      <c r="E114" s="12" t="s">
        <v>168</v>
      </c>
      <c r="F114" s="12" t="s">
        <v>92</v>
      </c>
      <c r="G114" s="12">
        <v>1073.4617000000001</v>
      </c>
      <c r="H114" s="5"/>
      <c r="I114" s="6">
        <f t="shared" si="62"/>
        <v>0</v>
      </c>
      <c r="J114" s="5"/>
      <c r="K114" s="6">
        <f t="shared" si="63"/>
        <v>0</v>
      </c>
      <c r="L114" s="5"/>
      <c r="M114" s="6">
        <f t="shared" si="64"/>
        <v>0</v>
      </c>
      <c r="N114" s="5"/>
      <c r="O114" s="6">
        <f t="shared" si="65"/>
        <v>0</v>
      </c>
      <c r="P114" s="5"/>
      <c r="Q114" s="6">
        <f t="shared" si="66"/>
        <v>0</v>
      </c>
      <c r="R114" s="5"/>
      <c r="S114" s="6">
        <f t="shared" si="67"/>
        <v>0</v>
      </c>
      <c r="T114" s="5">
        <v>194.96</v>
      </c>
      <c r="U114" s="6">
        <f t="shared" si="68"/>
        <v>0.10249296149458879</v>
      </c>
      <c r="V114" s="5">
        <v>141.15</v>
      </c>
      <c r="W114" s="6">
        <f t="shared" si="69"/>
        <v>0.11122128615460064</v>
      </c>
      <c r="X114" s="5">
        <v>167.21</v>
      </c>
      <c r="Y114" s="6">
        <f t="shared" si="70"/>
        <v>0.13505672204630362</v>
      </c>
      <c r="Z114" s="5"/>
      <c r="AA114" s="6">
        <f t="shared" si="71"/>
        <v>0</v>
      </c>
      <c r="AB114" s="5">
        <v>67.84</v>
      </c>
      <c r="AC114" s="6">
        <f t="shared" si="72"/>
        <v>6.7853244953414923E-2</v>
      </c>
      <c r="AD114" s="5"/>
      <c r="AE114" s="7">
        <f t="shared" si="73"/>
        <v>0</v>
      </c>
    </row>
    <row r="115" spans="1:31" s="4" customFormat="1" ht="17" x14ac:dyDescent="0.35">
      <c r="A115" s="15">
        <f t="shared" si="49"/>
        <v>84</v>
      </c>
      <c r="B115" s="13" t="s">
        <v>186</v>
      </c>
      <c r="C115" s="14" t="s">
        <v>170</v>
      </c>
      <c r="D115" s="14" t="s">
        <v>170</v>
      </c>
      <c r="E115" s="14" t="s">
        <v>166</v>
      </c>
      <c r="F115" s="14">
        <v>1331.5536</v>
      </c>
      <c r="G115" s="14">
        <v>1331.5518</v>
      </c>
      <c r="H115" s="8"/>
      <c r="I115" s="9">
        <f t="shared" si="62"/>
        <v>0</v>
      </c>
      <c r="J115" s="8"/>
      <c r="K115" s="9">
        <f t="shared" si="63"/>
        <v>0</v>
      </c>
      <c r="L115" s="8"/>
      <c r="M115" s="9">
        <f t="shared" si="64"/>
        <v>0</v>
      </c>
      <c r="N115" s="8"/>
      <c r="O115" s="9">
        <f t="shared" si="65"/>
        <v>0</v>
      </c>
      <c r="P115" s="8"/>
      <c r="Q115" s="9">
        <f t="shared" si="66"/>
        <v>0</v>
      </c>
      <c r="R115" s="8"/>
      <c r="S115" s="9">
        <f t="shared" si="67"/>
        <v>0</v>
      </c>
      <c r="T115" s="8">
        <v>209.76</v>
      </c>
      <c r="U115" s="9">
        <f t="shared" si="68"/>
        <v>0.11027351047961091</v>
      </c>
      <c r="V115" s="8"/>
      <c r="W115" s="9">
        <f t="shared" si="69"/>
        <v>0</v>
      </c>
      <c r="X115" s="8"/>
      <c r="Y115" s="9">
        <f t="shared" si="70"/>
        <v>0</v>
      </c>
      <c r="Z115" s="8"/>
      <c r="AA115" s="9">
        <f t="shared" si="71"/>
        <v>0</v>
      </c>
      <c r="AB115" s="8"/>
      <c r="AC115" s="9">
        <f t="shared" si="72"/>
        <v>0</v>
      </c>
      <c r="AD115" s="8"/>
      <c r="AE115" s="10">
        <f t="shared" si="73"/>
        <v>0</v>
      </c>
    </row>
    <row r="116" spans="1:31" s="3" customFormat="1" ht="16" x14ac:dyDescent="0.35">
      <c r="A116" s="16">
        <f t="shared" si="49"/>
        <v>85</v>
      </c>
      <c r="B116" s="11" t="s">
        <v>187</v>
      </c>
      <c r="C116" s="12" t="s">
        <v>20</v>
      </c>
      <c r="D116" s="12" t="s">
        <v>20</v>
      </c>
      <c r="E116" s="12" t="s">
        <v>165</v>
      </c>
      <c r="F116" s="12">
        <v>913.57929999999999</v>
      </c>
      <c r="G116" s="12">
        <v>913.57709999999997</v>
      </c>
      <c r="H116" s="5">
        <v>97.25</v>
      </c>
      <c r="I116" s="6">
        <f t="shared" si="62"/>
        <v>1.0870795912504732E-2</v>
      </c>
      <c r="J116" s="5">
        <v>1553.61</v>
      </c>
      <c r="K116" s="6">
        <f t="shared" si="63"/>
        <v>0.39145056900058023</v>
      </c>
      <c r="L116" s="5"/>
      <c r="M116" s="6">
        <f t="shared" si="64"/>
        <v>0</v>
      </c>
      <c r="N116" s="5"/>
      <c r="O116" s="6">
        <f t="shared" si="65"/>
        <v>0</v>
      </c>
      <c r="P116" s="5"/>
      <c r="Q116" s="6">
        <f t="shared" si="66"/>
        <v>0</v>
      </c>
      <c r="R116" s="5"/>
      <c r="S116" s="6">
        <f t="shared" si="67"/>
        <v>0</v>
      </c>
      <c r="T116" s="5">
        <v>4848.59</v>
      </c>
      <c r="U116" s="6">
        <f t="shared" si="68"/>
        <v>2.5489656758978674</v>
      </c>
      <c r="V116" s="5">
        <v>2229.63</v>
      </c>
      <c r="W116" s="6">
        <f t="shared" si="69"/>
        <v>1.7568708200416738</v>
      </c>
      <c r="X116" s="5"/>
      <c r="Y116" s="6">
        <f t="shared" si="70"/>
        <v>0</v>
      </c>
      <c r="Z116" s="5"/>
      <c r="AA116" s="6">
        <f t="shared" si="71"/>
        <v>0</v>
      </c>
      <c r="AB116" s="5">
        <v>39.229999999999997</v>
      </c>
      <c r="AC116" s="6">
        <f t="shared" si="72"/>
        <v>3.9237659191074102E-2</v>
      </c>
      <c r="AD116" s="5"/>
      <c r="AE116" s="7">
        <f t="shared" si="73"/>
        <v>0</v>
      </c>
    </row>
    <row r="117" spans="1:31" s="3" customFormat="1" ht="16" x14ac:dyDescent="0.35">
      <c r="A117" s="16"/>
      <c r="B117" s="11"/>
      <c r="C117" s="12"/>
      <c r="D117" s="12"/>
      <c r="E117" s="12" t="s">
        <v>166</v>
      </c>
      <c r="F117" s="12" t="s">
        <v>93</v>
      </c>
      <c r="G117" s="12">
        <v>935.55899999999997</v>
      </c>
      <c r="H117" s="5"/>
      <c r="I117" s="6"/>
      <c r="J117" s="5"/>
      <c r="K117" s="6"/>
      <c r="L117" s="5"/>
      <c r="M117" s="6"/>
      <c r="N117" s="5"/>
      <c r="O117" s="6"/>
      <c r="P117" s="5"/>
      <c r="Q117" s="6"/>
      <c r="R117" s="5"/>
      <c r="S117" s="6"/>
      <c r="T117" s="5"/>
      <c r="U117" s="6"/>
      <c r="V117" s="5"/>
      <c r="W117" s="6"/>
      <c r="X117" s="5"/>
      <c r="Y117" s="6"/>
      <c r="Z117" s="5"/>
      <c r="AA117" s="6"/>
      <c r="AB117" s="5"/>
      <c r="AC117" s="6"/>
      <c r="AD117" s="5"/>
      <c r="AE117" s="7"/>
    </row>
    <row r="118" spans="1:31" s="4" customFormat="1" ht="17" x14ac:dyDescent="0.35">
      <c r="A118" s="15">
        <f>A116+1</f>
        <v>86</v>
      </c>
      <c r="B118" s="13" t="s">
        <v>188</v>
      </c>
      <c r="C118" s="14" t="s">
        <v>1</v>
      </c>
      <c r="D118" s="14" t="s">
        <v>1</v>
      </c>
      <c r="E118" s="14" t="s">
        <v>165</v>
      </c>
      <c r="F118" s="14" t="s">
        <v>94</v>
      </c>
      <c r="G118" s="14">
        <v>901.57709999999997</v>
      </c>
      <c r="H118" s="8">
        <v>27385.69</v>
      </c>
      <c r="I118" s="9">
        <f>H118/$H$184*100</f>
        <v>3.0612261893380124</v>
      </c>
      <c r="J118" s="8">
        <v>10390.219999999999</v>
      </c>
      <c r="K118" s="9">
        <f>J118/$J$184*100</f>
        <v>2.6179398504394333</v>
      </c>
      <c r="L118" s="8">
        <v>437.4</v>
      </c>
      <c r="M118" s="9">
        <f>L118/$L$184*100</f>
        <v>0.31545179382376548</v>
      </c>
      <c r="N118" s="8">
        <v>759.36</v>
      </c>
      <c r="O118" s="9">
        <f>N118/$N$184*100</f>
        <v>0.8834138285861205</v>
      </c>
      <c r="P118" s="8"/>
      <c r="Q118" s="9">
        <f>P118/$P$184*100</f>
        <v>0</v>
      </c>
      <c r="R118" s="8">
        <v>195.78</v>
      </c>
      <c r="S118" s="9">
        <f>R118/$R$184*100</f>
        <v>0.25478721597530685</v>
      </c>
      <c r="T118" s="8"/>
      <c r="U118" s="9">
        <f>T118/$T$184*100</f>
        <v>0</v>
      </c>
      <c r="V118" s="8"/>
      <c r="W118" s="9">
        <f>V118/$V$184*100</f>
        <v>0</v>
      </c>
      <c r="X118" s="8"/>
      <c r="Y118" s="9">
        <f>X118/$X$184*100</f>
        <v>0</v>
      </c>
      <c r="Z118" s="8">
        <v>116.58</v>
      </c>
      <c r="AA118" s="9">
        <f>Z118/$Z$184*100</f>
        <v>9.6506518660203419E-2</v>
      </c>
      <c r="AB118" s="8"/>
      <c r="AC118" s="9">
        <f>AB118/$AB$184*100</f>
        <v>0</v>
      </c>
      <c r="AD118" s="8">
        <v>81.84</v>
      </c>
      <c r="AE118" s="10">
        <f>AD118/$AD$184*100</f>
        <v>7.6472673633803182E-2</v>
      </c>
    </row>
    <row r="119" spans="1:31" s="4" customFormat="1" ht="16" x14ac:dyDescent="0.35">
      <c r="A119" s="15"/>
      <c r="B119" s="13"/>
      <c r="C119" s="14"/>
      <c r="D119" s="14"/>
      <c r="E119" s="14" t="s">
        <v>166</v>
      </c>
      <c r="F119" s="14">
        <v>923.55899999999997</v>
      </c>
      <c r="G119" s="14">
        <v>923.55899999999997</v>
      </c>
      <c r="H119" s="8"/>
      <c r="I119" s="9"/>
      <c r="J119" s="8"/>
      <c r="K119" s="9"/>
      <c r="L119" s="8"/>
      <c r="M119" s="9"/>
      <c r="N119" s="8"/>
      <c r="O119" s="9"/>
      <c r="P119" s="8"/>
      <c r="Q119" s="9"/>
      <c r="R119" s="8"/>
      <c r="S119" s="9"/>
      <c r="T119" s="8"/>
      <c r="U119" s="9"/>
      <c r="V119" s="8"/>
      <c r="W119" s="9"/>
      <c r="X119" s="8"/>
      <c r="Y119" s="9"/>
      <c r="Z119" s="8"/>
      <c r="AA119" s="9"/>
      <c r="AB119" s="8"/>
      <c r="AC119" s="9"/>
      <c r="AD119" s="8"/>
      <c r="AE119" s="10"/>
    </row>
    <row r="120" spans="1:31" s="3" customFormat="1" ht="17" x14ac:dyDescent="0.35">
      <c r="A120" s="16">
        <f>A118+1</f>
        <v>87</v>
      </c>
      <c r="B120" s="11" t="s">
        <v>188</v>
      </c>
      <c r="C120" s="12" t="s">
        <v>1</v>
      </c>
      <c r="D120" s="12" t="s">
        <v>170</v>
      </c>
      <c r="E120" s="12" t="s">
        <v>166</v>
      </c>
      <c r="F120" s="12">
        <v>995.6164</v>
      </c>
      <c r="G120" s="12">
        <v>995.61649999999997</v>
      </c>
      <c r="H120" s="5">
        <v>2469.88</v>
      </c>
      <c r="I120" s="6">
        <f>H120/$H$184*100</f>
        <v>0.27608803504758034</v>
      </c>
      <c r="J120" s="5">
        <v>2062.59</v>
      </c>
      <c r="K120" s="6">
        <f>J120/$J$184*100</f>
        <v>0.51969415047206624</v>
      </c>
      <c r="L120" s="5">
        <v>725.28</v>
      </c>
      <c r="M120" s="6">
        <f>L120/$L$184*100</f>
        <v>0.52307013494398857</v>
      </c>
      <c r="N120" s="5"/>
      <c r="O120" s="6">
        <f>N120/$N$184*100</f>
        <v>0</v>
      </c>
      <c r="P120" s="5"/>
      <c r="Q120" s="6">
        <f>P120/$P$184*100</f>
        <v>0</v>
      </c>
      <c r="R120" s="5"/>
      <c r="S120" s="6">
        <f>R120/$R$184*100</f>
        <v>0</v>
      </c>
      <c r="T120" s="5"/>
      <c r="U120" s="6">
        <f>T120/$T$184*100</f>
        <v>0</v>
      </c>
      <c r="V120" s="5"/>
      <c r="W120" s="6">
        <f>V120/$V$184*100</f>
        <v>0</v>
      </c>
      <c r="X120" s="5"/>
      <c r="Y120" s="6">
        <f>X120/$X$184*100</f>
        <v>0</v>
      </c>
      <c r="Z120" s="5">
        <v>192.08</v>
      </c>
      <c r="AA120" s="6">
        <f>Z120/$Z$184*100</f>
        <v>0.15900645140034203</v>
      </c>
      <c r="AB120" s="5"/>
      <c r="AC120" s="6">
        <f>AB120/$AB$184*100</f>
        <v>0</v>
      </c>
      <c r="AD120" s="5"/>
      <c r="AE120" s="7">
        <f>AD120/$AD$184*100</f>
        <v>0</v>
      </c>
    </row>
    <row r="121" spans="1:31" s="4" customFormat="1" ht="17" x14ac:dyDescent="0.35">
      <c r="A121" s="15">
        <f t="shared" si="49"/>
        <v>88</v>
      </c>
      <c r="B121" s="13" t="s">
        <v>188</v>
      </c>
      <c r="C121" s="14" t="s">
        <v>170</v>
      </c>
      <c r="D121" s="14" t="s">
        <v>167</v>
      </c>
      <c r="E121" s="14" t="s">
        <v>168</v>
      </c>
      <c r="F121" s="14">
        <v>985.63459999999998</v>
      </c>
      <c r="G121" s="14">
        <v>985.63459999999998</v>
      </c>
      <c r="H121" s="8"/>
      <c r="I121" s="9">
        <f>H121/$H$184*100</f>
        <v>0</v>
      </c>
      <c r="J121" s="8">
        <v>185.02</v>
      </c>
      <c r="K121" s="9">
        <f>J121/$J$184*100</f>
        <v>4.6617995685202439E-2</v>
      </c>
      <c r="L121" s="8">
        <v>63.62</v>
      </c>
      <c r="M121" s="9">
        <f>L121/$L$184*100</f>
        <v>4.5882586015244531E-2</v>
      </c>
      <c r="N121" s="8"/>
      <c r="O121" s="9">
        <f>N121/$N$184*100</f>
        <v>0</v>
      </c>
      <c r="P121" s="8"/>
      <c r="Q121" s="9">
        <f>P121/$P$184*100</f>
        <v>0</v>
      </c>
      <c r="R121" s="8"/>
      <c r="S121" s="9">
        <f>R121/$R$184*100</f>
        <v>0</v>
      </c>
      <c r="T121" s="8">
        <v>216.6</v>
      </c>
      <c r="U121" s="9">
        <f>T121/$T$184*100</f>
        <v>0.11386938582133735</v>
      </c>
      <c r="V121" s="8"/>
      <c r="W121" s="9">
        <f>V121/$V$184*100</f>
        <v>0</v>
      </c>
      <c r="X121" s="8"/>
      <c r="Y121" s="9">
        <f>X121/$X$184*100</f>
        <v>0</v>
      </c>
      <c r="Z121" s="8"/>
      <c r="AA121" s="9">
        <f>Z121/$Z$184*100</f>
        <v>0</v>
      </c>
      <c r="AB121" s="8"/>
      <c r="AC121" s="9">
        <f>AB121/$AB$184*100</f>
        <v>0</v>
      </c>
      <c r="AD121" s="8"/>
      <c r="AE121" s="10">
        <f>AD121/$AD$184*100</f>
        <v>0</v>
      </c>
    </row>
    <row r="122" spans="1:31" s="3" customFormat="1" ht="17" x14ac:dyDescent="0.35">
      <c r="A122" s="16">
        <f t="shared" si="49"/>
        <v>89</v>
      </c>
      <c r="B122" s="11" t="s">
        <v>188</v>
      </c>
      <c r="C122" s="12" t="s">
        <v>16</v>
      </c>
      <c r="D122" s="12" t="s">
        <v>170</v>
      </c>
      <c r="E122" s="12" t="s">
        <v>165</v>
      </c>
      <c r="F122" s="12">
        <v>1001.6301</v>
      </c>
      <c r="G122" s="12">
        <v>1001.6295</v>
      </c>
      <c r="H122" s="5"/>
      <c r="I122" s="6">
        <f>H122/$H$184*100</f>
        <v>0</v>
      </c>
      <c r="J122" s="5">
        <v>329.46</v>
      </c>
      <c r="K122" s="6">
        <f>J122/$J$184*100</f>
        <v>8.301137638334663E-2</v>
      </c>
      <c r="L122" s="5">
        <v>971.65</v>
      </c>
      <c r="M122" s="6">
        <f>L122/$L$184*100</f>
        <v>0.70075156714417397</v>
      </c>
      <c r="N122" s="5"/>
      <c r="O122" s="6">
        <f>N122/$N$184*100</f>
        <v>0</v>
      </c>
      <c r="P122" s="5"/>
      <c r="Q122" s="6">
        <f>P122/$P$184*100</f>
        <v>0</v>
      </c>
      <c r="R122" s="5">
        <v>111.83</v>
      </c>
      <c r="S122" s="6">
        <f>R122/$R$184*100</f>
        <v>0.14553506161261909</v>
      </c>
      <c r="T122" s="5"/>
      <c r="U122" s="6">
        <f>T122/$T$184*100</f>
        <v>0</v>
      </c>
      <c r="V122" s="5"/>
      <c r="W122" s="6">
        <f>V122/$V$184*100</f>
        <v>0</v>
      </c>
      <c r="X122" s="5"/>
      <c r="Y122" s="6">
        <f>X122/$X$184*100</f>
        <v>0</v>
      </c>
      <c r="Z122" s="5">
        <v>70.08</v>
      </c>
      <c r="AA122" s="6">
        <f>Z122/$Z$184*100</f>
        <v>5.8013182601707465E-2</v>
      </c>
      <c r="AB122" s="5"/>
      <c r="AC122" s="6">
        <f>AB122/$AB$184*100</f>
        <v>0</v>
      </c>
      <c r="AD122" s="5"/>
      <c r="AE122" s="7">
        <f>AD122/$AD$184*100</f>
        <v>0</v>
      </c>
    </row>
    <row r="123" spans="1:31" s="3" customFormat="1" ht="16" x14ac:dyDescent="0.35">
      <c r="A123" s="16"/>
      <c r="B123" s="11"/>
      <c r="C123" s="12"/>
      <c r="D123" s="12"/>
      <c r="E123" s="12" t="s">
        <v>166</v>
      </c>
      <c r="F123" s="12">
        <v>1023.6117</v>
      </c>
      <c r="G123" s="12">
        <v>1023.6114</v>
      </c>
      <c r="H123" s="5"/>
      <c r="I123" s="6"/>
      <c r="J123" s="5"/>
      <c r="K123" s="6"/>
      <c r="L123" s="5"/>
      <c r="M123" s="6"/>
      <c r="N123" s="5"/>
      <c r="O123" s="6"/>
      <c r="P123" s="5"/>
      <c r="Q123" s="6"/>
      <c r="R123" s="5"/>
      <c r="S123" s="6"/>
      <c r="T123" s="5"/>
      <c r="U123" s="6"/>
      <c r="V123" s="5"/>
      <c r="W123" s="6"/>
      <c r="X123" s="5"/>
      <c r="Y123" s="6"/>
      <c r="Z123" s="5"/>
      <c r="AA123" s="6"/>
      <c r="AB123" s="5"/>
      <c r="AC123" s="6"/>
      <c r="AD123" s="5"/>
      <c r="AE123" s="7"/>
    </row>
    <row r="124" spans="1:31" s="4" customFormat="1" ht="17" x14ac:dyDescent="0.35">
      <c r="A124" s="15">
        <f>A122+1</f>
        <v>90</v>
      </c>
      <c r="B124" s="13" t="s">
        <v>188</v>
      </c>
      <c r="C124" s="14" t="s">
        <v>169</v>
      </c>
      <c r="D124" s="14" t="s">
        <v>170</v>
      </c>
      <c r="E124" s="14" t="s">
        <v>165</v>
      </c>
      <c r="F124" s="14">
        <v>1003.647</v>
      </c>
      <c r="G124" s="14">
        <v>1003.6452</v>
      </c>
      <c r="H124" s="8">
        <v>232.84</v>
      </c>
      <c r="I124" s="9">
        <f>H124/$H$184*100</f>
        <v>2.6027312290669426E-2</v>
      </c>
      <c r="J124" s="8">
        <v>2207.66</v>
      </c>
      <c r="K124" s="9">
        <f>J124/$J$184*100</f>
        <v>0.55624626718405579</v>
      </c>
      <c r="L124" s="8">
        <v>64.63</v>
      </c>
      <c r="M124" s="9">
        <f>L124/$L$184*100</f>
        <v>4.6610995507155827E-2</v>
      </c>
      <c r="N124" s="8">
        <v>144.52000000000001</v>
      </c>
      <c r="O124" s="9">
        <f>N124/$N$184*100</f>
        <v>0.16812969672785785</v>
      </c>
      <c r="P124" s="8"/>
      <c r="Q124" s="9">
        <f>P124/$P$184*100</f>
        <v>0</v>
      </c>
      <c r="R124" s="8"/>
      <c r="S124" s="9">
        <f>R124/$R$184*100</f>
        <v>0</v>
      </c>
      <c r="T124" s="8">
        <v>311.61</v>
      </c>
      <c r="U124" s="9">
        <f>T124/$T$184*100</f>
        <v>0.16381735602856387</v>
      </c>
      <c r="V124" s="8">
        <v>43.52</v>
      </c>
      <c r="W124" s="9">
        <f>V124/$V$184*100</f>
        <v>3.4292244941184699E-2</v>
      </c>
      <c r="X124" s="8"/>
      <c r="Y124" s="9">
        <f>X124/$X$184*100</f>
        <v>0</v>
      </c>
      <c r="Z124" s="8"/>
      <c r="AA124" s="9">
        <f>Z124/$Z$184*100</f>
        <v>0</v>
      </c>
      <c r="AB124" s="8"/>
      <c r="AC124" s="9">
        <f>AB124/$AB$184*100</f>
        <v>0</v>
      </c>
      <c r="AD124" s="8"/>
      <c r="AE124" s="10">
        <f>AD124/$AD$184*100</f>
        <v>0</v>
      </c>
    </row>
    <row r="125" spans="1:31" s="4" customFormat="1" ht="19.5" customHeight="1" x14ac:dyDescent="0.35">
      <c r="A125" s="15"/>
      <c r="B125" s="13"/>
      <c r="C125" s="14"/>
      <c r="D125" s="14"/>
      <c r="E125" s="14" t="s">
        <v>166</v>
      </c>
      <c r="F125" s="14" t="s">
        <v>95</v>
      </c>
      <c r="G125" s="14">
        <v>1025.6270999999999</v>
      </c>
      <c r="H125" s="8"/>
      <c r="I125" s="9"/>
      <c r="J125" s="8"/>
      <c r="K125" s="9"/>
      <c r="L125" s="8"/>
      <c r="M125" s="9"/>
      <c r="N125" s="8"/>
      <c r="O125" s="9"/>
      <c r="P125" s="8"/>
      <c r="Q125" s="9"/>
      <c r="R125" s="8"/>
      <c r="S125" s="9"/>
      <c r="T125" s="8"/>
      <c r="U125" s="9"/>
      <c r="V125" s="8"/>
      <c r="W125" s="9"/>
      <c r="X125" s="8"/>
      <c r="Y125" s="9"/>
      <c r="Z125" s="8"/>
      <c r="AA125" s="9"/>
      <c r="AB125" s="8"/>
      <c r="AC125" s="9"/>
      <c r="AD125" s="8"/>
      <c r="AE125" s="10"/>
    </row>
    <row r="126" spans="1:31" s="3" customFormat="1" ht="17" x14ac:dyDescent="0.35">
      <c r="A126" s="16">
        <f>A124+1</f>
        <v>91</v>
      </c>
      <c r="B126" s="11" t="s">
        <v>188</v>
      </c>
      <c r="C126" s="12" t="s">
        <v>171</v>
      </c>
      <c r="D126" s="12" t="s">
        <v>170</v>
      </c>
      <c r="E126" s="12" t="s">
        <v>165</v>
      </c>
      <c r="F126" s="12">
        <v>1031.6382000000001</v>
      </c>
      <c r="G126" s="12">
        <v>1031.6401000000001</v>
      </c>
      <c r="H126" s="5"/>
      <c r="I126" s="6">
        <f>H126/$H$184*100</f>
        <v>0</v>
      </c>
      <c r="J126" s="5">
        <v>139.16</v>
      </c>
      <c r="K126" s="6">
        <f>J126/$J$184*100</f>
        <v>3.5063021724963631E-2</v>
      </c>
      <c r="L126" s="5">
        <v>0</v>
      </c>
      <c r="M126" s="6">
        <f>L126/$L$184*100</f>
        <v>0</v>
      </c>
      <c r="N126" s="5">
        <v>264.5</v>
      </c>
      <c r="O126" s="6">
        <f>N126/$N$184*100</f>
        <v>0.30771038461471351</v>
      </c>
      <c r="P126" s="5"/>
      <c r="Q126" s="6">
        <f>P126/$P$184*100</f>
        <v>0</v>
      </c>
      <c r="R126" s="5"/>
      <c r="S126" s="6">
        <f>R126/$R$184*100</f>
        <v>0</v>
      </c>
      <c r="T126" s="5"/>
      <c r="U126" s="6">
        <f>T126/$T$184*100</f>
        <v>0</v>
      </c>
      <c r="V126" s="5"/>
      <c r="W126" s="6">
        <f>V126/$V$184*100</f>
        <v>0</v>
      </c>
      <c r="X126" s="5"/>
      <c r="Y126" s="6">
        <f>X126/$X$184*100</f>
        <v>0</v>
      </c>
      <c r="Z126" s="5"/>
      <c r="AA126" s="6">
        <f>Z126/$Z$184*100</f>
        <v>0</v>
      </c>
      <c r="AB126" s="5"/>
      <c r="AC126" s="6">
        <f>AB126/$AB$184*100</f>
        <v>0</v>
      </c>
      <c r="AD126" s="5"/>
      <c r="AE126" s="7">
        <f>AD126/$AD$184*100</f>
        <v>0</v>
      </c>
    </row>
    <row r="127" spans="1:31" s="4" customFormat="1" ht="18" customHeight="1" x14ac:dyDescent="0.35">
      <c r="A127" s="15">
        <f t="shared" si="49"/>
        <v>92</v>
      </c>
      <c r="B127" s="13" t="s">
        <v>189</v>
      </c>
      <c r="C127" s="14" t="s">
        <v>20</v>
      </c>
      <c r="D127" s="14" t="s">
        <v>20</v>
      </c>
      <c r="E127" s="14" t="s">
        <v>165</v>
      </c>
      <c r="F127" s="14" t="s">
        <v>96</v>
      </c>
      <c r="G127" s="14">
        <v>1017.5703</v>
      </c>
      <c r="H127" s="8"/>
      <c r="I127" s="9">
        <f>H127/$H$184*100</f>
        <v>0</v>
      </c>
      <c r="J127" s="8"/>
      <c r="K127" s="9">
        <f>J127/$J$184*100</f>
        <v>0</v>
      </c>
      <c r="L127" s="8"/>
      <c r="M127" s="9">
        <f>L127/$L$184*100</f>
        <v>0</v>
      </c>
      <c r="N127" s="8">
        <v>621.94000000000005</v>
      </c>
      <c r="O127" s="9">
        <f>N127/$N$184*100</f>
        <v>0.7235440325416822</v>
      </c>
      <c r="P127" s="8">
        <v>45.54</v>
      </c>
      <c r="Q127" s="9">
        <f>P127/$P$184*100</f>
        <v>6.4396899842175268E-2</v>
      </c>
      <c r="R127" s="8">
        <v>58.75</v>
      </c>
      <c r="S127" s="9">
        <f>R127/$R$184*100</f>
        <v>7.6456987120999478E-2</v>
      </c>
      <c r="T127" s="8">
        <v>5634.6900000000014</v>
      </c>
      <c r="U127" s="9">
        <f>T127/$T$184*100</f>
        <v>2.9622284838117801</v>
      </c>
      <c r="V127" s="8">
        <v>5805.7</v>
      </c>
      <c r="W127" s="9">
        <f>V127/$V$184*100</f>
        <v>4.5746894865587313</v>
      </c>
      <c r="X127" s="8">
        <v>1595.89</v>
      </c>
      <c r="Y127" s="9">
        <f>X127/$X$184*100</f>
        <v>1.2890118542340501</v>
      </c>
      <c r="Z127" s="8">
        <v>2517.33</v>
      </c>
      <c r="AA127" s="9">
        <f>Z127/$Z$184*100</f>
        <v>2.0838802077448095</v>
      </c>
      <c r="AB127" s="8">
        <v>3486.3</v>
      </c>
      <c r="AC127" s="9">
        <f>AB127/$AB$184*100</f>
        <v>3.4869806586245646</v>
      </c>
      <c r="AD127" s="8">
        <v>3376.8</v>
      </c>
      <c r="AE127" s="10">
        <f>AD127/$AD$184*100</f>
        <v>3.155338762544313</v>
      </c>
    </row>
    <row r="128" spans="1:31" s="4" customFormat="1" ht="19.5" customHeight="1" x14ac:dyDescent="0.35">
      <c r="A128" s="15"/>
      <c r="B128" s="13"/>
      <c r="C128" s="14"/>
      <c r="D128" s="14"/>
      <c r="E128" s="14" t="s">
        <v>166</v>
      </c>
      <c r="F128" s="14" t="s">
        <v>97</v>
      </c>
      <c r="G128" s="14">
        <v>1039.5519999999999</v>
      </c>
      <c r="H128" s="8"/>
      <c r="I128" s="9"/>
      <c r="J128" s="8"/>
      <c r="K128" s="9"/>
      <c r="L128" s="8"/>
      <c r="M128" s="9"/>
      <c r="N128" s="8"/>
      <c r="O128" s="9"/>
      <c r="P128" s="8"/>
      <c r="Q128" s="9"/>
      <c r="R128" s="8"/>
      <c r="S128" s="9"/>
      <c r="T128" s="8"/>
      <c r="U128" s="9"/>
      <c r="V128" s="8"/>
      <c r="W128" s="9"/>
      <c r="X128" s="8"/>
      <c r="Y128" s="9"/>
      <c r="Z128" s="8"/>
      <c r="AA128" s="9"/>
      <c r="AB128" s="8"/>
      <c r="AC128" s="9"/>
      <c r="AD128" s="8"/>
      <c r="AE128" s="10"/>
    </row>
    <row r="129" spans="1:31" s="3" customFormat="1" ht="19.5" customHeight="1" x14ac:dyDescent="0.35">
      <c r="A129" s="16">
        <f>A127+1</f>
        <v>93</v>
      </c>
      <c r="B129" s="11" t="s">
        <v>190</v>
      </c>
      <c r="C129" s="12" t="s">
        <v>1</v>
      </c>
      <c r="D129" s="12" t="s">
        <v>1</v>
      </c>
      <c r="E129" s="12" t="s">
        <v>165</v>
      </c>
      <c r="F129" s="12" t="s">
        <v>98</v>
      </c>
      <c r="G129" s="12">
        <v>1005.5703</v>
      </c>
      <c r="H129" s="5">
        <v>1094.47</v>
      </c>
      <c r="I129" s="6">
        <f>H129/$H$184*100</f>
        <v>0.12234200516564581</v>
      </c>
      <c r="J129" s="5">
        <v>258.11</v>
      </c>
      <c r="K129" s="6">
        <f>J129/$J$184*100</f>
        <v>6.5033892910537239E-2</v>
      </c>
      <c r="L129" s="5">
        <v>203.58</v>
      </c>
      <c r="M129" s="6">
        <f>L129/$L$184*100</f>
        <v>0.14682139045871553</v>
      </c>
      <c r="N129" s="5">
        <v>348.69</v>
      </c>
      <c r="O129" s="6">
        <f>N129/$N$184*100</f>
        <v>0.40565419285937415</v>
      </c>
      <c r="P129" s="5">
        <v>107.29</v>
      </c>
      <c r="Q129" s="6">
        <f>P129/$P$184*100</f>
        <v>0.15171592850388638</v>
      </c>
      <c r="R129" s="5">
        <v>411.99</v>
      </c>
      <c r="S129" s="6">
        <f>R129/$R$184*100</f>
        <v>0.5361619425358396</v>
      </c>
      <c r="T129" s="5"/>
      <c r="U129" s="6">
        <f>T129/$T$184*100</f>
        <v>0</v>
      </c>
      <c r="V129" s="5">
        <v>87.73</v>
      </c>
      <c r="W129" s="6">
        <f>V129/$V$184*100</f>
        <v>6.912818586144609E-2</v>
      </c>
      <c r="X129" s="5"/>
      <c r="Y129" s="6">
        <f>X129/$X$184*100</f>
        <v>0</v>
      </c>
      <c r="Z129" s="5">
        <v>420.47</v>
      </c>
      <c r="AA129" s="6">
        <f>Z129/$Z$184*100</f>
        <v>0.34807081747345803</v>
      </c>
      <c r="AB129" s="5">
        <v>303.72000000000003</v>
      </c>
      <c r="AC129" s="6">
        <f>AB129/$AB$184*100</f>
        <v>0.30377929771891482</v>
      </c>
      <c r="AD129" s="5">
        <v>343.69</v>
      </c>
      <c r="AE129" s="7">
        <f>AD129/$AD$184*100</f>
        <v>0.32114972142230952</v>
      </c>
    </row>
    <row r="130" spans="1:31" s="3" customFormat="1" ht="16" x14ac:dyDescent="0.35">
      <c r="A130" s="16"/>
      <c r="B130" s="11"/>
      <c r="C130" s="12"/>
      <c r="D130" s="12"/>
      <c r="E130" s="12" t="s">
        <v>166</v>
      </c>
      <c r="F130" s="12" t="s">
        <v>99</v>
      </c>
      <c r="G130" s="12">
        <v>1027.5522000000001</v>
      </c>
      <c r="H130" s="5"/>
      <c r="I130" s="6"/>
      <c r="J130" s="5"/>
      <c r="K130" s="6"/>
      <c r="L130" s="5"/>
      <c r="M130" s="6"/>
      <c r="N130" s="5"/>
      <c r="O130" s="6"/>
      <c r="P130" s="5"/>
      <c r="Q130" s="6"/>
      <c r="R130" s="5"/>
      <c r="S130" s="6"/>
      <c r="T130" s="5"/>
      <c r="U130" s="6"/>
      <c r="V130" s="5"/>
      <c r="W130" s="6"/>
      <c r="X130" s="5"/>
      <c r="Y130" s="6"/>
      <c r="Z130" s="5"/>
      <c r="AA130" s="6"/>
      <c r="AB130" s="5"/>
      <c r="AC130" s="6"/>
      <c r="AD130" s="5"/>
      <c r="AE130" s="7"/>
    </row>
    <row r="131" spans="1:31" s="4" customFormat="1" ht="17" x14ac:dyDescent="0.35">
      <c r="A131" s="15">
        <f>A129+1</f>
        <v>94</v>
      </c>
      <c r="B131" s="13" t="s">
        <v>190</v>
      </c>
      <c r="C131" s="14" t="s">
        <v>1</v>
      </c>
      <c r="D131" s="14" t="s">
        <v>170</v>
      </c>
      <c r="E131" s="14" t="s">
        <v>165</v>
      </c>
      <c r="F131" s="14" t="s">
        <v>100</v>
      </c>
      <c r="G131" s="14">
        <v>1077.6278</v>
      </c>
      <c r="H131" s="8">
        <v>34.56</v>
      </c>
      <c r="I131" s="9">
        <f>H131/$H$184*100</f>
        <v>3.8631846451019389E-3</v>
      </c>
      <c r="J131" s="8">
        <v>990.77</v>
      </c>
      <c r="K131" s="9">
        <f>J131/$J$184*100</f>
        <v>0.2496363181549455</v>
      </c>
      <c r="L131" s="8">
        <v>0</v>
      </c>
      <c r="M131" s="9">
        <f>L131/$L$184*100</f>
        <v>0</v>
      </c>
      <c r="N131" s="8">
        <v>259.8</v>
      </c>
      <c r="O131" s="9">
        <f>N131/$N$184*100</f>
        <v>0.30224256303554847</v>
      </c>
      <c r="P131" s="8">
        <v>46.56</v>
      </c>
      <c r="Q131" s="9">
        <f>P131/$P$184*100</f>
        <v>6.5839254647599488E-2</v>
      </c>
      <c r="R131" s="8"/>
      <c r="S131" s="9">
        <f>R131/$R$184*100</f>
        <v>0</v>
      </c>
      <c r="T131" s="8"/>
      <c r="U131" s="9">
        <f>T131/$T$184*100</f>
        <v>0</v>
      </c>
      <c r="V131" s="8"/>
      <c r="W131" s="9">
        <f>V131/$V$184*100</f>
        <v>0</v>
      </c>
      <c r="X131" s="8"/>
      <c r="Y131" s="9">
        <f>X131/$X$184*100</f>
        <v>0</v>
      </c>
      <c r="Z131" s="8">
        <v>123.47</v>
      </c>
      <c r="AA131" s="9">
        <f>Z131/$Z$184*100</f>
        <v>0.10221015490629025</v>
      </c>
      <c r="AB131" s="8">
        <v>78.069999999999993</v>
      </c>
      <c r="AC131" s="9">
        <f>AB131/$AB$184*100</f>
        <v>7.8085242239285119E-2</v>
      </c>
      <c r="AD131" s="8"/>
      <c r="AE131" s="10">
        <f>AD131/$AD$184*100</f>
        <v>0</v>
      </c>
    </row>
    <row r="132" spans="1:31" s="4" customFormat="1" ht="16" x14ac:dyDescent="0.35">
      <c r="A132" s="15"/>
      <c r="B132" s="13"/>
      <c r="C132" s="14"/>
      <c r="D132" s="14"/>
      <c r="E132" s="14" t="s">
        <v>166</v>
      </c>
      <c r="F132" s="14" t="s">
        <v>101</v>
      </c>
      <c r="G132" s="14">
        <v>1099.6097</v>
      </c>
      <c r="H132" s="8"/>
      <c r="I132" s="9"/>
      <c r="J132" s="8"/>
      <c r="K132" s="9"/>
      <c r="L132" s="8"/>
      <c r="M132" s="9"/>
      <c r="N132" s="8"/>
      <c r="O132" s="9"/>
      <c r="P132" s="8"/>
      <c r="Q132" s="9"/>
      <c r="R132" s="8"/>
      <c r="S132" s="9"/>
      <c r="T132" s="8"/>
      <c r="U132" s="9"/>
      <c r="V132" s="8"/>
      <c r="W132" s="9"/>
      <c r="X132" s="8"/>
      <c r="Y132" s="9"/>
      <c r="Z132" s="8"/>
      <c r="AA132" s="9"/>
      <c r="AB132" s="8"/>
      <c r="AC132" s="9"/>
      <c r="AD132" s="8"/>
      <c r="AE132" s="10"/>
    </row>
    <row r="133" spans="1:31" s="3" customFormat="1" ht="17" x14ac:dyDescent="0.35">
      <c r="A133" s="16">
        <f>A131+1</f>
        <v>95</v>
      </c>
      <c r="B133" s="11" t="s">
        <v>190</v>
      </c>
      <c r="C133" s="12" t="s">
        <v>169</v>
      </c>
      <c r="D133" s="12" t="s">
        <v>170</v>
      </c>
      <c r="E133" s="12" t="s">
        <v>166</v>
      </c>
      <c r="F133" s="12" t="s">
        <v>102</v>
      </c>
      <c r="G133" s="12">
        <v>1129.6203</v>
      </c>
      <c r="H133" s="5"/>
      <c r="I133" s="6">
        <f>H133/$H$184*100</f>
        <v>0</v>
      </c>
      <c r="J133" s="5"/>
      <c r="K133" s="6">
        <f>J133/$J$184*100</f>
        <v>0</v>
      </c>
      <c r="L133" s="5"/>
      <c r="M133" s="6">
        <f>L133/$L$184*100</f>
        <v>0</v>
      </c>
      <c r="N133" s="5"/>
      <c r="O133" s="6">
        <f>N133/$N$184*100</f>
        <v>0</v>
      </c>
      <c r="P133" s="5">
        <v>216.91</v>
      </c>
      <c r="Q133" s="6">
        <f>P133/$P$184*100</f>
        <v>0.30672664788683002</v>
      </c>
      <c r="R133" s="5"/>
      <c r="S133" s="6">
        <f>R133/$R$184*100</f>
        <v>0</v>
      </c>
      <c r="T133" s="5"/>
      <c r="U133" s="6">
        <f>T133/$T$184*100</f>
        <v>0</v>
      </c>
      <c r="V133" s="5"/>
      <c r="W133" s="6">
        <f>V133/$V$184*100</f>
        <v>0</v>
      </c>
      <c r="X133" s="5"/>
      <c r="Y133" s="6">
        <f>X133/$X$184*100</f>
        <v>0</v>
      </c>
      <c r="Z133" s="5"/>
      <c r="AA133" s="6">
        <f>Z133/$Z$184*100</f>
        <v>0</v>
      </c>
      <c r="AB133" s="5"/>
      <c r="AC133" s="6">
        <f>AB133/$AB$184*100</f>
        <v>0</v>
      </c>
      <c r="AD133" s="5">
        <v>137.81</v>
      </c>
      <c r="AE133" s="7">
        <f>AD133/$AD$184*100</f>
        <v>0.12877198379123184</v>
      </c>
    </row>
    <row r="134" spans="1:31" s="4" customFormat="1" ht="17" x14ac:dyDescent="0.35">
      <c r="A134" s="15">
        <f t="shared" si="49"/>
        <v>96</v>
      </c>
      <c r="B134" s="13" t="s">
        <v>190</v>
      </c>
      <c r="C134" s="14" t="s">
        <v>170</v>
      </c>
      <c r="D134" s="14" t="s">
        <v>170</v>
      </c>
      <c r="E134" s="14" t="s">
        <v>166</v>
      </c>
      <c r="F134" s="14" t="s">
        <v>103</v>
      </c>
      <c r="G134" s="14">
        <v>1171.6672000000001</v>
      </c>
      <c r="H134" s="8"/>
      <c r="I134" s="9">
        <f>H134/$H$184*100</f>
        <v>0</v>
      </c>
      <c r="J134" s="8"/>
      <c r="K134" s="9">
        <f>J134/$J$184*100</f>
        <v>0</v>
      </c>
      <c r="L134" s="8"/>
      <c r="M134" s="9">
        <f>L134/$L$184*100</f>
        <v>0</v>
      </c>
      <c r="N134" s="8">
        <v>207.09</v>
      </c>
      <c r="O134" s="9">
        <f>N134/$N$184*100</f>
        <v>0.24092152570835923</v>
      </c>
      <c r="P134" s="8"/>
      <c r="Q134" s="9">
        <f>P134/$P$184*100</f>
        <v>0</v>
      </c>
      <c r="R134" s="8">
        <v>170.69</v>
      </c>
      <c r="S134" s="9">
        <f>R134/$R$184*100</f>
        <v>0.22213520224141958</v>
      </c>
      <c r="T134" s="8">
        <v>418.17</v>
      </c>
      <c r="U134" s="9">
        <f>T134/$T$184*100</f>
        <v>0.21983730872072318</v>
      </c>
      <c r="V134" s="8">
        <v>234.47</v>
      </c>
      <c r="W134" s="9">
        <f>V134/$V$184*100</f>
        <v>0.18475419741175497</v>
      </c>
      <c r="X134" s="8">
        <v>118.85</v>
      </c>
      <c r="Y134" s="9">
        <f>X134/$X$184*100</f>
        <v>9.599600152624356E-2</v>
      </c>
      <c r="Z134" s="8"/>
      <c r="AA134" s="9">
        <f>Z134/$Z$184*100</f>
        <v>0</v>
      </c>
      <c r="AB134" s="8"/>
      <c r="AC134" s="9">
        <f>AB134/$AB$184*100</f>
        <v>0</v>
      </c>
      <c r="AD134" s="8">
        <v>231.84</v>
      </c>
      <c r="AE134" s="10">
        <f>AD134/$AD$184*100</f>
        <v>0.21663519862244537</v>
      </c>
    </row>
    <row r="135" spans="1:31" s="3" customFormat="1" ht="19.5" customHeight="1" x14ac:dyDescent="0.35">
      <c r="A135" s="16">
        <f t="shared" si="49"/>
        <v>97</v>
      </c>
      <c r="B135" s="11" t="s">
        <v>191</v>
      </c>
      <c r="C135" s="12" t="s">
        <v>20</v>
      </c>
      <c r="D135" s="12" t="s">
        <v>20</v>
      </c>
      <c r="E135" s="12" t="s">
        <v>165</v>
      </c>
      <c r="F135" s="12" t="s">
        <v>104</v>
      </c>
      <c r="G135" s="12">
        <v>1121.5635</v>
      </c>
      <c r="H135" s="5"/>
      <c r="I135" s="6">
        <f>H135/$H$184*100</f>
        <v>0</v>
      </c>
      <c r="J135" s="5"/>
      <c r="K135" s="6">
        <f>J135/$J$184*100</f>
        <v>0</v>
      </c>
      <c r="L135" s="5"/>
      <c r="M135" s="6">
        <f>L135/$L$184*100</f>
        <v>0</v>
      </c>
      <c r="N135" s="5">
        <v>237.58</v>
      </c>
      <c r="O135" s="6">
        <f>N135/$N$184*100</f>
        <v>0.27639256399532564</v>
      </c>
      <c r="P135" s="5">
        <v>307.60000000000002</v>
      </c>
      <c r="Q135" s="6">
        <f>P135/$P$184*100</f>
        <v>0.43496895896910664</v>
      </c>
      <c r="R135" s="5">
        <v>282.38</v>
      </c>
      <c r="S135" s="6">
        <f>R135/$R$184*100</f>
        <v>0.36748806848047372</v>
      </c>
      <c r="T135" s="5">
        <v>2865.63</v>
      </c>
      <c r="U135" s="6">
        <f>T135/$T$184*100</f>
        <v>1.5064982829695244</v>
      </c>
      <c r="V135" s="5">
        <v>2045.78</v>
      </c>
      <c r="W135" s="6">
        <f>V135/$V$184*100</f>
        <v>1.6120034203992839</v>
      </c>
      <c r="X135" s="5">
        <v>937.71</v>
      </c>
      <c r="Y135" s="6">
        <f>X135/$X$184*100</f>
        <v>0.75739512487314975</v>
      </c>
      <c r="Z135" s="5">
        <v>1028.8800000000001</v>
      </c>
      <c r="AA135" s="6">
        <f>Z135/$Z$184*100</f>
        <v>0.85172093771753388</v>
      </c>
      <c r="AB135" s="5">
        <v>1162.25</v>
      </c>
      <c r="AC135" s="6">
        <f>AB135/$AB$184*100</f>
        <v>1.1624769154939045</v>
      </c>
      <c r="AD135" s="5">
        <v>1091.74</v>
      </c>
      <c r="AE135" s="7">
        <f>AD135/$AD$184*100</f>
        <v>1.020140233540668</v>
      </c>
    </row>
    <row r="136" spans="1:31" s="3" customFormat="1" ht="16" x14ac:dyDescent="0.35">
      <c r="A136" s="16"/>
      <c r="B136" s="11"/>
      <c r="C136" s="12"/>
      <c r="D136" s="12"/>
      <c r="E136" s="12" t="s">
        <v>166</v>
      </c>
      <c r="F136" s="12" t="s">
        <v>105</v>
      </c>
      <c r="G136" s="12">
        <v>1143.5454</v>
      </c>
      <c r="H136" s="5"/>
      <c r="I136" s="6"/>
      <c r="J136" s="5"/>
      <c r="K136" s="6"/>
      <c r="L136" s="5"/>
      <c r="M136" s="6"/>
      <c r="N136" s="5"/>
      <c r="O136" s="6"/>
      <c r="P136" s="5"/>
      <c r="Q136" s="6"/>
      <c r="R136" s="5"/>
      <c r="S136" s="6"/>
      <c r="T136" s="5"/>
      <c r="U136" s="6"/>
      <c r="V136" s="5"/>
      <c r="W136" s="6"/>
      <c r="X136" s="5"/>
      <c r="Y136" s="6"/>
      <c r="Z136" s="5"/>
      <c r="AA136" s="6"/>
      <c r="AB136" s="5"/>
      <c r="AC136" s="6"/>
      <c r="AD136" s="5"/>
      <c r="AE136" s="7"/>
    </row>
    <row r="137" spans="1:31" s="4" customFormat="1" ht="17" x14ac:dyDescent="0.35">
      <c r="A137" s="15">
        <f>A135+1</f>
        <v>98</v>
      </c>
      <c r="B137" s="13" t="s">
        <v>192</v>
      </c>
      <c r="C137" s="14" t="s">
        <v>1</v>
      </c>
      <c r="D137" s="14" t="s">
        <v>1</v>
      </c>
      <c r="E137" s="14" t="s">
        <v>165</v>
      </c>
      <c r="F137" s="14" t="s">
        <v>106</v>
      </c>
      <c r="G137" s="14">
        <v>1109.5635</v>
      </c>
      <c r="H137" s="8"/>
      <c r="I137" s="9">
        <f t="shared" ref="I137:I144" si="74">H137/$H$184*100</f>
        <v>0</v>
      </c>
      <c r="J137" s="8"/>
      <c r="K137" s="9">
        <f t="shared" ref="K137:K144" si="75">J137/$J$184*100</f>
        <v>0</v>
      </c>
      <c r="L137" s="8"/>
      <c r="M137" s="9">
        <f t="shared" ref="M137:M144" si="76">L137/$L$184*100</f>
        <v>0</v>
      </c>
      <c r="N137" s="8">
        <v>560.03</v>
      </c>
      <c r="O137" s="9">
        <f t="shared" ref="O137:O144" si="77">N137/$N$184*100</f>
        <v>0.65152002531485065</v>
      </c>
      <c r="P137" s="8"/>
      <c r="Q137" s="9">
        <f t="shared" ref="Q137:Q144" si="78">P137/$P$184*100</f>
        <v>0</v>
      </c>
      <c r="R137" s="8"/>
      <c r="S137" s="9">
        <f t="shared" ref="S137:S144" si="79">R137/$R$184*100</f>
        <v>0</v>
      </c>
      <c r="T137" s="8"/>
      <c r="U137" s="9">
        <f t="shared" ref="U137:U144" si="80">T137/$T$184*100</f>
        <v>0</v>
      </c>
      <c r="V137" s="8"/>
      <c r="W137" s="9">
        <f t="shared" ref="W137:W144" si="81">V137/$V$184*100</f>
        <v>0</v>
      </c>
      <c r="X137" s="8"/>
      <c r="Y137" s="9">
        <f t="shared" ref="Y137:Y144" si="82">X137/$X$184*100</f>
        <v>0</v>
      </c>
      <c r="Z137" s="8">
        <v>509.72</v>
      </c>
      <c r="AA137" s="9">
        <f t="shared" ref="AA137:AA144" si="83">Z137/$Z$184*100</f>
        <v>0.42195318829541001</v>
      </c>
      <c r="AB137" s="8">
        <v>388.69</v>
      </c>
      <c r="AC137" s="9">
        <f t="shared" ref="AC137:AC144" si="84">AB137/$AB$184*100</f>
        <v>0.38876588710116222</v>
      </c>
      <c r="AD137" s="8">
        <v>498.3</v>
      </c>
      <c r="AE137" s="10">
        <f t="shared" ref="AE137:AE144" si="85">AD137/$AD$184*100</f>
        <v>0.46561990801226927</v>
      </c>
    </row>
    <row r="138" spans="1:31" s="3" customFormat="1" ht="17" x14ac:dyDescent="0.35">
      <c r="A138" s="16">
        <f t="shared" si="49"/>
        <v>99</v>
      </c>
      <c r="B138" s="11" t="s">
        <v>192</v>
      </c>
      <c r="C138" s="12" t="s">
        <v>1</v>
      </c>
      <c r="D138" s="12" t="s">
        <v>169</v>
      </c>
      <c r="E138" s="12" t="s">
        <v>165</v>
      </c>
      <c r="F138" s="12">
        <v>1139.5757000000001</v>
      </c>
      <c r="G138" s="12">
        <v>1139.5741</v>
      </c>
      <c r="H138" s="5"/>
      <c r="I138" s="6">
        <f t="shared" si="74"/>
        <v>0</v>
      </c>
      <c r="J138" s="5"/>
      <c r="K138" s="6">
        <f t="shared" si="75"/>
        <v>0</v>
      </c>
      <c r="L138" s="5"/>
      <c r="M138" s="6">
        <f t="shared" si="76"/>
        <v>0</v>
      </c>
      <c r="N138" s="5"/>
      <c r="O138" s="6">
        <f t="shared" si="77"/>
        <v>0</v>
      </c>
      <c r="P138" s="5">
        <v>186.58</v>
      </c>
      <c r="Q138" s="6">
        <f t="shared" si="78"/>
        <v>0.26383780352553937</v>
      </c>
      <c r="R138" s="5"/>
      <c r="S138" s="6">
        <f t="shared" si="79"/>
        <v>0</v>
      </c>
      <c r="T138" s="5"/>
      <c r="U138" s="6">
        <f t="shared" si="80"/>
        <v>0</v>
      </c>
      <c r="V138" s="5"/>
      <c r="W138" s="6">
        <f t="shared" si="81"/>
        <v>0</v>
      </c>
      <c r="X138" s="5"/>
      <c r="Y138" s="6">
        <f t="shared" si="82"/>
        <v>0</v>
      </c>
      <c r="Z138" s="5"/>
      <c r="AA138" s="6">
        <f t="shared" si="83"/>
        <v>0</v>
      </c>
      <c r="AB138" s="5"/>
      <c r="AC138" s="6">
        <f t="shared" si="84"/>
        <v>0</v>
      </c>
      <c r="AD138" s="5"/>
      <c r="AE138" s="7">
        <f t="shared" si="85"/>
        <v>0</v>
      </c>
    </row>
    <row r="139" spans="1:31" s="4" customFormat="1" ht="17" x14ac:dyDescent="0.35">
      <c r="A139" s="15">
        <f t="shared" si="49"/>
        <v>100</v>
      </c>
      <c r="B139" s="13" t="s">
        <v>192</v>
      </c>
      <c r="C139" s="14" t="s">
        <v>1</v>
      </c>
      <c r="D139" s="14" t="s">
        <v>170</v>
      </c>
      <c r="E139" s="14" t="s">
        <v>165</v>
      </c>
      <c r="F139" s="14" t="s">
        <v>107</v>
      </c>
      <c r="G139" s="14">
        <v>1181.6210000000001</v>
      </c>
      <c r="H139" s="8"/>
      <c r="I139" s="9">
        <f t="shared" si="74"/>
        <v>0</v>
      </c>
      <c r="J139" s="8">
        <v>25.96</v>
      </c>
      <c r="K139" s="9">
        <f t="shared" si="75"/>
        <v>6.5409316181377969E-3</v>
      </c>
      <c r="L139" s="8">
        <v>0</v>
      </c>
      <c r="M139" s="9">
        <f t="shared" si="76"/>
        <v>0</v>
      </c>
      <c r="N139" s="8">
        <v>126.1</v>
      </c>
      <c r="O139" s="9">
        <f t="shared" si="77"/>
        <v>0.14670048960270463</v>
      </c>
      <c r="P139" s="8">
        <v>102.18</v>
      </c>
      <c r="Q139" s="9">
        <f t="shared" si="78"/>
        <v>0.1444900137433788</v>
      </c>
      <c r="R139" s="8">
        <v>96.98</v>
      </c>
      <c r="S139" s="9">
        <f t="shared" si="79"/>
        <v>0.12620933805948137</v>
      </c>
      <c r="T139" s="8"/>
      <c r="U139" s="9">
        <f t="shared" si="80"/>
        <v>0</v>
      </c>
      <c r="V139" s="8"/>
      <c r="W139" s="9">
        <f t="shared" si="81"/>
        <v>0</v>
      </c>
      <c r="X139" s="8"/>
      <c r="Y139" s="9">
        <f t="shared" si="82"/>
        <v>0</v>
      </c>
      <c r="Z139" s="8">
        <v>96.11</v>
      </c>
      <c r="AA139" s="9">
        <f t="shared" si="83"/>
        <v>7.9561172657678425E-2</v>
      </c>
      <c r="AB139" s="8"/>
      <c r="AC139" s="9">
        <f t="shared" si="84"/>
        <v>0</v>
      </c>
      <c r="AD139" s="8"/>
      <c r="AE139" s="10">
        <f t="shared" si="85"/>
        <v>0</v>
      </c>
    </row>
    <row r="140" spans="1:31" s="3" customFormat="1" ht="17" x14ac:dyDescent="0.35">
      <c r="A140" s="16">
        <f t="shared" si="49"/>
        <v>101</v>
      </c>
      <c r="B140" s="11" t="s">
        <v>192</v>
      </c>
      <c r="C140" s="12" t="s">
        <v>170</v>
      </c>
      <c r="D140" s="12" t="s">
        <v>170</v>
      </c>
      <c r="E140" s="12" t="s">
        <v>166</v>
      </c>
      <c r="F140" s="12" t="s">
        <v>108</v>
      </c>
      <c r="G140" s="12">
        <v>1275.6604</v>
      </c>
      <c r="H140" s="5"/>
      <c r="I140" s="6">
        <f t="shared" si="74"/>
        <v>0</v>
      </c>
      <c r="J140" s="5">
        <v>156.72</v>
      </c>
      <c r="K140" s="6">
        <f t="shared" si="75"/>
        <v>3.9487473158495975E-2</v>
      </c>
      <c r="L140" s="5">
        <v>160.82</v>
      </c>
      <c r="M140" s="6">
        <f t="shared" si="76"/>
        <v>0.11598298464274795</v>
      </c>
      <c r="N140" s="5">
        <v>203.18</v>
      </c>
      <c r="O140" s="6">
        <f t="shared" si="77"/>
        <v>0.2363727635010113</v>
      </c>
      <c r="P140" s="5">
        <v>278.33</v>
      </c>
      <c r="Q140" s="6">
        <f t="shared" si="78"/>
        <v>0.39357903234678615</v>
      </c>
      <c r="R140" s="5">
        <v>261.61</v>
      </c>
      <c r="S140" s="6">
        <f t="shared" si="79"/>
        <v>0.34045808341659023</v>
      </c>
      <c r="T140" s="5"/>
      <c r="U140" s="6">
        <f t="shared" si="80"/>
        <v>0</v>
      </c>
      <c r="V140" s="5">
        <v>173.78</v>
      </c>
      <c r="W140" s="6">
        <f t="shared" si="81"/>
        <v>0.13693259020861848</v>
      </c>
      <c r="X140" s="5">
        <v>320.93</v>
      </c>
      <c r="Y140" s="6">
        <f t="shared" si="82"/>
        <v>0.25921747387309507</v>
      </c>
      <c r="Z140" s="5">
        <v>197.09</v>
      </c>
      <c r="AA140" s="6">
        <f t="shared" si="83"/>
        <v>0.16315379793051546</v>
      </c>
      <c r="AB140" s="5">
        <v>240.22</v>
      </c>
      <c r="AC140" s="6">
        <f t="shared" si="84"/>
        <v>0.24026690009889937</v>
      </c>
      <c r="AD140" s="5">
        <v>105.86</v>
      </c>
      <c r="AE140" s="7">
        <f t="shared" si="85"/>
        <v>9.8917365968651055E-2</v>
      </c>
    </row>
    <row r="141" spans="1:31" s="4" customFormat="1" ht="19.5" customHeight="1" x14ac:dyDescent="0.35">
      <c r="A141" s="15">
        <f t="shared" si="49"/>
        <v>102</v>
      </c>
      <c r="B141" s="13" t="s">
        <v>193</v>
      </c>
      <c r="C141" s="14" t="s">
        <v>20</v>
      </c>
      <c r="D141" s="14" t="s">
        <v>20</v>
      </c>
      <c r="E141" s="14" t="s">
        <v>168</v>
      </c>
      <c r="F141" s="14" t="s">
        <v>109</v>
      </c>
      <c r="G141" s="14">
        <v>1225.5567000000001</v>
      </c>
      <c r="H141" s="8"/>
      <c r="I141" s="9">
        <f t="shared" si="74"/>
        <v>0</v>
      </c>
      <c r="J141" s="8"/>
      <c r="K141" s="9">
        <f t="shared" si="75"/>
        <v>0</v>
      </c>
      <c r="L141" s="8"/>
      <c r="M141" s="9">
        <f t="shared" si="76"/>
        <v>0</v>
      </c>
      <c r="N141" s="8"/>
      <c r="O141" s="9">
        <f t="shared" si="77"/>
        <v>0</v>
      </c>
      <c r="P141" s="8">
        <v>97.78</v>
      </c>
      <c r="Q141" s="9">
        <f t="shared" si="78"/>
        <v>0.13826809105331353</v>
      </c>
      <c r="R141" s="8"/>
      <c r="S141" s="9">
        <f t="shared" si="79"/>
        <v>0</v>
      </c>
      <c r="T141" s="8">
        <v>900.49</v>
      </c>
      <c r="U141" s="9">
        <f t="shared" si="80"/>
        <v>0.47339909158936322</v>
      </c>
      <c r="V141" s="8"/>
      <c r="W141" s="9">
        <f t="shared" si="81"/>
        <v>0</v>
      </c>
      <c r="X141" s="8">
        <v>342.07</v>
      </c>
      <c r="Y141" s="9">
        <f t="shared" si="82"/>
        <v>0.27629240422450257</v>
      </c>
      <c r="Z141" s="8">
        <v>243.01</v>
      </c>
      <c r="AA141" s="9">
        <f t="shared" si="83"/>
        <v>0.20116700205537857</v>
      </c>
      <c r="AB141" s="8">
        <v>223.44</v>
      </c>
      <c r="AC141" s="9">
        <f t="shared" si="84"/>
        <v>0.22348362400340552</v>
      </c>
      <c r="AD141" s="8">
        <v>193.44</v>
      </c>
      <c r="AE141" s="10">
        <f t="shared" si="85"/>
        <v>0.18075359222535295</v>
      </c>
    </row>
    <row r="142" spans="1:31" s="3" customFormat="1" ht="17" x14ac:dyDescent="0.35">
      <c r="A142" s="16">
        <f t="shared" si="49"/>
        <v>103</v>
      </c>
      <c r="B142" s="11" t="s">
        <v>194</v>
      </c>
      <c r="C142" s="12" t="s">
        <v>1</v>
      </c>
      <c r="D142" s="12" t="s">
        <v>1</v>
      </c>
      <c r="E142" s="12" t="s">
        <v>165</v>
      </c>
      <c r="F142" s="12" t="s">
        <v>110</v>
      </c>
      <c r="G142" s="12">
        <v>1213.5567000000001</v>
      </c>
      <c r="H142" s="5"/>
      <c r="I142" s="6">
        <f t="shared" si="74"/>
        <v>0</v>
      </c>
      <c r="J142" s="5"/>
      <c r="K142" s="6">
        <f t="shared" si="75"/>
        <v>0</v>
      </c>
      <c r="L142" s="5"/>
      <c r="M142" s="6">
        <f t="shared" si="76"/>
        <v>0</v>
      </c>
      <c r="N142" s="5">
        <v>120.69</v>
      </c>
      <c r="O142" s="6">
        <f t="shared" si="77"/>
        <v>0.14040667795519762</v>
      </c>
      <c r="P142" s="5"/>
      <c r="Q142" s="6">
        <f t="shared" si="78"/>
        <v>0</v>
      </c>
      <c r="R142" s="5"/>
      <c r="S142" s="6">
        <f t="shared" si="79"/>
        <v>0</v>
      </c>
      <c r="T142" s="5"/>
      <c r="U142" s="6">
        <f t="shared" si="80"/>
        <v>0</v>
      </c>
      <c r="V142" s="5"/>
      <c r="W142" s="6">
        <f t="shared" si="81"/>
        <v>0</v>
      </c>
      <c r="X142" s="5">
        <v>177.15</v>
      </c>
      <c r="Y142" s="6">
        <f t="shared" si="82"/>
        <v>0.14308533168173365</v>
      </c>
      <c r="Z142" s="5"/>
      <c r="AA142" s="6">
        <f t="shared" si="83"/>
        <v>0</v>
      </c>
      <c r="AB142" s="5"/>
      <c r="AC142" s="6">
        <f t="shared" si="84"/>
        <v>0</v>
      </c>
      <c r="AD142" s="5"/>
      <c r="AE142" s="7">
        <f t="shared" si="85"/>
        <v>0</v>
      </c>
    </row>
    <row r="143" spans="1:31" s="4" customFormat="1" ht="17" x14ac:dyDescent="0.35">
      <c r="A143" s="15">
        <f t="shared" si="49"/>
        <v>104</v>
      </c>
      <c r="B143" s="13" t="s">
        <v>194</v>
      </c>
      <c r="C143" s="14" t="s">
        <v>170</v>
      </c>
      <c r="D143" s="14" t="s">
        <v>170</v>
      </c>
      <c r="E143" s="14" t="s">
        <v>166</v>
      </c>
      <c r="F143" s="14" t="s">
        <v>111</v>
      </c>
      <c r="G143" s="14">
        <v>1379.6536000000001</v>
      </c>
      <c r="H143" s="8"/>
      <c r="I143" s="9">
        <f t="shared" si="74"/>
        <v>0</v>
      </c>
      <c r="J143" s="8"/>
      <c r="K143" s="9">
        <f t="shared" si="75"/>
        <v>0</v>
      </c>
      <c r="L143" s="8"/>
      <c r="M143" s="9">
        <f t="shared" si="76"/>
        <v>0</v>
      </c>
      <c r="N143" s="8">
        <v>69.84</v>
      </c>
      <c r="O143" s="9">
        <f t="shared" si="77"/>
        <v>8.1249501933805646E-2</v>
      </c>
      <c r="P143" s="8"/>
      <c r="Q143" s="9">
        <f t="shared" si="78"/>
        <v>0</v>
      </c>
      <c r="R143" s="8"/>
      <c r="S143" s="9">
        <f t="shared" si="79"/>
        <v>0</v>
      </c>
      <c r="T143" s="8">
        <v>98.52</v>
      </c>
      <c r="U143" s="9">
        <f t="shared" si="80"/>
        <v>5.179322202732297E-2</v>
      </c>
      <c r="V143" s="8">
        <v>142.94999999999999</v>
      </c>
      <c r="W143" s="9">
        <f t="shared" si="81"/>
        <v>0.11263962349132242</v>
      </c>
      <c r="X143" s="8">
        <v>164.23</v>
      </c>
      <c r="Y143" s="9">
        <f t="shared" si="82"/>
        <v>0.13264975457008818</v>
      </c>
      <c r="Z143" s="8">
        <v>165.59</v>
      </c>
      <c r="AA143" s="9">
        <f t="shared" si="83"/>
        <v>0.1370776670521795</v>
      </c>
      <c r="AB143" s="8">
        <v>157.56</v>
      </c>
      <c r="AC143" s="9">
        <f t="shared" si="84"/>
        <v>0.15759076171668712</v>
      </c>
      <c r="AD143" s="8"/>
      <c r="AE143" s="10">
        <f t="shared" si="85"/>
        <v>0</v>
      </c>
    </row>
    <row r="144" spans="1:31" s="3" customFormat="1" ht="17.25" customHeight="1" x14ac:dyDescent="0.35">
      <c r="A144" s="16">
        <f t="shared" si="49"/>
        <v>105</v>
      </c>
      <c r="B144" s="11" t="s">
        <v>195</v>
      </c>
      <c r="C144" s="12" t="s">
        <v>20</v>
      </c>
      <c r="D144" s="12" t="s">
        <v>20</v>
      </c>
      <c r="E144" s="12" t="s">
        <v>165</v>
      </c>
      <c r="F144" s="12">
        <v>1329.5506</v>
      </c>
      <c r="G144" s="12">
        <v>1329.5499</v>
      </c>
      <c r="H144" s="5"/>
      <c r="I144" s="6">
        <f t="shared" si="74"/>
        <v>0</v>
      </c>
      <c r="J144" s="5"/>
      <c r="K144" s="6">
        <f t="shared" si="75"/>
        <v>0</v>
      </c>
      <c r="L144" s="5"/>
      <c r="M144" s="6">
        <f t="shared" si="76"/>
        <v>0</v>
      </c>
      <c r="N144" s="5"/>
      <c r="O144" s="6">
        <f t="shared" si="77"/>
        <v>0</v>
      </c>
      <c r="P144" s="5"/>
      <c r="Q144" s="6">
        <f t="shared" si="78"/>
        <v>0</v>
      </c>
      <c r="R144" s="5"/>
      <c r="S144" s="6">
        <f t="shared" si="79"/>
        <v>0</v>
      </c>
      <c r="T144" s="5">
        <v>474.55</v>
      </c>
      <c r="U144" s="6">
        <f t="shared" si="80"/>
        <v>0.24947699465150344</v>
      </c>
      <c r="V144" s="5"/>
      <c r="W144" s="6">
        <f t="shared" si="81"/>
        <v>0</v>
      </c>
      <c r="X144" s="5"/>
      <c r="Y144" s="6">
        <f t="shared" si="82"/>
        <v>0</v>
      </c>
      <c r="Z144" s="5"/>
      <c r="AA144" s="6">
        <f t="shared" si="83"/>
        <v>0</v>
      </c>
      <c r="AB144" s="5"/>
      <c r="AC144" s="6">
        <f t="shared" si="84"/>
        <v>0</v>
      </c>
      <c r="AD144" s="5"/>
      <c r="AE144" s="7">
        <f t="shared" si="85"/>
        <v>0</v>
      </c>
    </row>
    <row r="145" spans="1:31" s="3" customFormat="1" ht="17.25" customHeight="1" x14ac:dyDescent="0.35">
      <c r="A145" s="16"/>
      <c r="B145" s="11"/>
      <c r="C145" s="12"/>
      <c r="D145" s="12"/>
      <c r="E145" s="12" t="s">
        <v>166</v>
      </c>
      <c r="F145" s="12">
        <v>1351.5305000000001</v>
      </c>
      <c r="G145" s="12">
        <v>1351.5318</v>
      </c>
      <c r="H145" s="5"/>
      <c r="I145" s="6"/>
      <c r="J145" s="5"/>
      <c r="K145" s="6"/>
      <c r="L145" s="5"/>
      <c r="M145" s="6"/>
      <c r="N145" s="5"/>
      <c r="O145" s="6"/>
      <c r="P145" s="5"/>
      <c r="Q145" s="6"/>
      <c r="R145" s="5"/>
      <c r="S145" s="6"/>
      <c r="T145" s="5"/>
      <c r="U145" s="6"/>
      <c r="V145" s="5"/>
      <c r="W145" s="6"/>
      <c r="X145" s="5"/>
      <c r="Y145" s="6"/>
      <c r="Z145" s="5"/>
      <c r="AA145" s="6"/>
      <c r="AB145" s="5"/>
      <c r="AC145" s="6"/>
      <c r="AD145" s="5"/>
      <c r="AE145" s="7"/>
    </row>
    <row r="146" spans="1:31" s="4" customFormat="1" ht="16" x14ac:dyDescent="0.35">
      <c r="A146" s="15">
        <f>A144+1</f>
        <v>106</v>
      </c>
      <c r="B146" s="13" t="s">
        <v>196</v>
      </c>
      <c r="C146" s="14" t="s">
        <v>20</v>
      </c>
      <c r="D146" s="14" t="s">
        <v>20</v>
      </c>
      <c r="E146" s="14" t="s">
        <v>165</v>
      </c>
      <c r="F146" s="14" t="s">
        <v>112</v>
      </c>
      <c r="G146" s="14">
        <v>1065.672</v>
      </c>
      <c r="H146" s="8">
        <v>618.24</v>
      </c>
      <c r="I146" s="9">
        <f>H146/$H$184*100</f>
        <v>6.9108080873490241E-2</v>
      </c>
      <c r="J146" s="8">
        <v>908.72</v>
      </c>
      <c r="K146" s="9">
        <f>J146/$J$184*100</f>
        <v>0.22896284206603154</v>
      </c>
      <c r="L146" s="8">
        <v>0</v>
      </c>
      <c r="M146" s="9">
        <f>L146/$L$184*100</f>
        <v>0</v>
      </c>
      <c r="N146" s="8"/>
      <c r="O146" s="9">
        <f>N146/$N$184*100</f>
        <v>0</v>
      </c>
      <c r="P146" s="8"/>
      <c r="Q146" s="9">
        <f>P146/$P$184*100</f>
        <v>0</v>
      </c>
      <c r="R146" s="8">
        <v>48.65</v>
      </c>
      <c r="S146" s="9">
        <f>R146/$R$184*100</f>
        <v>6.3312892313814886E-2</v>
      </c>
      <c r="T146" s="8"/>
      <c r="U146" s="9">
        <f>T146/$T$184*100</f>
        <v>0</v>
      </c>
      <c r="V146" s="8">
        <v>471.16</v>
      </c>
      <c r="W146" s="9">
        <f>V146/$V$184*100</f>
        <v>0.37125767753880018</v>
      </c>
      <c r="X146" s="8"/>
      <c r="Y146" s="9">
        <f>X146/$X$184*100</f>
        <v>0</v>
      </c>
      <c r="Z146" s="8"/>
      <c r="AA146" s="9">
        <f>Z146/$Z$184*100</f>
        <v>0</v>
      </c>
      <c r="AB146" s="8">
        <v>318.51</v>
      </c>
      <c r="AC146" s="9">
        <f>AB146/$AB$184*100</f>
        <v>0.3185721852905688</v>
      </c>
      <c r="AD146" s="8"/>
      <c r="AE146" s="10">
        <f>AD146/$AD$184*100</f>
        <v>0</v>
      </c>
    </row>
    <row r="147" spans="1:31" s="3" customFormat="1" ht="17" x14ac:dyDescent="0.35">
      <c r="A147" s="16">
        <f>A146+1</f>
        <v>107</v>
      </c>
      <c r="B147" s="11" t="s">
        <v>197</v>
      </c>
      <c r="C147" s="12" t="s">
        <v>1</v>
      </c>
      <c r="D147" s="12" t="s">
        <v>1</v>
      </c>
      <c r="E147" s="12" t="s">
        <v>165</v>
      </c>
      <c r="F147" s="12" t="s">
        <v>113</v>
      </c>
      <c r="G147" s="12">
        <v>1053.672</v>
      </c>
      <c r="H147" s="5">
        <v>17410.849999999999</v>
      </c>
      <c r="I147" s="6">
        <f>H147/$H$184*100</f>
        <v>1.9462189924239894</v>
      </c>
      <c r="J147" s="5">
        <v>8242.7599999999984</v>
      </c>
      <c r="K147" s="6">
        <f>J147/$J$184*100</f>
        <v>2.0768616912450497</v>
      </c>
      <c r="L147" s="5">
        <v>266.95</v>
      </c>
      <c r="M147" s="6">
        <f>L147/$L$184*100</f>
        <v>0.19252367709477408</v>
      </c>
      <c r="N147" s="5"/>
      <c r="O147" s="6">
        <f>N147/$N$184*100</f>
        <v>0</v>
      </c>
      <c r="P147" s="5"/>
      <c r="Q147" s="6">
        <f>P147/$P$184*100</f>
        <v>0</v>
      </c>
      <c r="R147" s="5"/>
      <c r="S147" s="6">
        <f>R147/$R$184*100</f>
        <v>0</v>
      </c>
      <c r="T147" s="5"/>
      <c r="U147" s="6">
        <f>T147/$T$184*100</f>
        <v>0</v>
      </c>
      <c r="V147" s="5"/>
      <c r="W147" s="6">
        <f>V147/$V$184*100</f>
        <v>0</v>
      </c>
      <c r="X147" s="5"/>
      <c r="Y147" s="6">
        <f>X147/$X$184*100</f>
        <v>0</v>
      </c>
      <c r="Z147" s="5">
        <v>125.95</v>
      </c>
      <c r="AA147" s="6">
        <f>Z147/$Z$184*100</f>
        <v>0.10426313282941002</v>
      </c>
      <c r="AB147" s="5"/>
      <c r="AC147" s="6">
        <f>AB147/$AB$184*100</f>
        <v>0</v>
      </c>
      <c r="AD147" s="5"/>
      <c r="AE147" s="7">
        <f>AD147/$AD$184*100</f>
        <v>0</v>
      </c>
    </row>
    <row r="148" spans="1:31" s="3" customFormat="1" ht="16" x14ac:dyDescent="0.35">
      <c r="A148" s="16"/>
      <c r="B148" s="11"/>
      <c r="C148" s="12"/>
      <c r="D148" s="12"/>
      <c r="E148" s="12" t="s">
        <v>166</v>
      </c>
      <c r="F148" s="12">
        <v>1075.6541</v>
      </c>
      <c r="G148" s="12">
        <v>1075.6539</v>
      </c>
      <c r="H148" s="5"/>
      <c r="I148" s="6"/>
      <c r="J148" s="5"/>
      <c r="K148" s="6"/>
      <c r="L148" s="5"/>
      <c r="M148" s="6"/>
      <c r="N148" s="5"/>
      <c r="O148" s="6"/>
      <c r="P148" s="5"/>
      <c r="Q148" s="6"/>
      <c r="R148" s="5"/>
      <c r="S148" s="6"/>
      <c r="T148" s="5"/>
      <c r="U148" s="6"/>
      <c r="V148" s="5"/>
      <c r="W148" s="6"/>
      <c r="X148" s="5"/>
      <c r="Y148" s="6"/>
      <c r="Z148" s="5"/>
      <c r="AA148" s="6"/>
      <c r="AB148" s="5"/>
      <c r="AC148" s="6"/>
      <c r="AD148" s="5"/>
      <c r="AE148" s="7"/>
    </row>
    <row r="149" spans="1:31" s="4" customFormat="1" ht="17" x14ac:dyDescent="0.35">
      <c r="A149" s="15">
        <f>A147+1</f>
        <v>108</v>
      </c>
      <c r="B149" s="13" t="s">
        <v>197</v>
      </c>
      <c r="C149" s="14" t="s">
        <v>1</v>
      </c>
      <c r="D149" s="14" t="s">
        <v>170</v>
      </c>
      <c r="E149" s="14" t="s">
        <v>166</v>
      </c>
      <c r="F149" s="14" t="s">
        <v>114</v>
      </c>
      <c r="G149" s="14">
        <v>1147.7113999999999</v>
      </c>
      <c r="H149" s="8">
        <v>2314.0700000000002</v>
      </c>
      <c r="I149" s="9">
        <f>H149/$H$184*100</f>
        <v>0.25867128737531953</v>
      </c>
      <c r="J149" s="8">
        <v>3406.2</v>
      </c>
      <c r="K149" s="9">
        <f>J149/$J$184*100</f>
        <v>0.85823271485751007</v>
      </c>
      <c r="L149" s="8">
        <v>790.88</v>
      </c>
      <c r="M149" s="9">
        <f>L149/$L$184*100</f>
        <v>0.57038069204238595</v>
      </c>
      <c r="N149" s="8">
        <v>211.14</v>
      </c>
      <c r="O149" s="9">
        <f>N149/$N$184*100</f>
        <v>0.24563315919678866</v>
      </c>
      <c r="P149" s="8"/>
      <c r="Q149" s="9">
        <f>P149/$P$184*100</f>
        <v>0</v>
      </c>
      <c r="R149" s="8"/>
      <c r="S149" s="9">
        <f>R149/$R$184*100</f>
        <v>0</v>
      </c>
      <c r="T149" s="8"/>
      <c r="U149" s="9">
        <f>T149/$T$184*100</f>
        <v>0</v>
      </c>
      <c r="V149" s="8"/>
      <c r="W149" s="9">
        <f>V149/$V$184*100</f>
        <v>0</v>
      </c>
      <c r="X149" s="8"/>
      <c r="Y149" s="9">
        <f>X149/$X$184*100</f>
        <v>0</v>
      </c>
      <c r="Z149" s="8"/>
      <c r="AA149" s="9">
        <f>Z149/$Z$184*100</f>
        <v>0</v>
      </c>
      <c r="AB149" s="8"/>
      <c r="AC149" s="9">
        <f>AB149/$AB$184*100</f>
        <v>0</v>
      </c>
      <c r="AD149" s="8"/>
      <c r="AE149" s="10">
        <f>AD149/$AD$184*100</f>
        <v>0</v>
      </c>
    </row>
    <row r="150" spans="1:31" s="3" customFormat="1" ht="17" x14ac:dyDescent="0.35">
      <c r="A150" s="16">
        <f t="shared" si="49"/>
        <v>109</v>
      </c>
      <c r="B150" s="11" t="s">
        <v>197</v>
      </c>
      <c r="C150" s="12" t="s">
        <v>170</v>
      </c>
      <c r="D150" s="12" t="s">
        <v>170</v>
      </c>
      <c r="E150" s="12" t="s">
        <v>165</v>
      </c>
      <c r="F150" s="12">
        <v>1197.7895000000001</v>
      </c>
      <c r="G150" s="12">
        <v>1197.787</v>
      </c>
      <c r="H150" s="5">
        <v>2292.71</v>
      </c>
      <c r="I150" s="6">
        <f>H150/$H$184*100</f>
        <v>0.25628362464327736</v>
      </c>
      <c r="J150" s="5">
        <v>7127.79</v>
      </c>
      <c r="K150" s="6">
        <f>J150/$J$184*100</f>
        <v>1.7959317017891527</v>
      </c>
      <c r="L150" s="5">
        <v>10613.59</v>
      </c>
      <c r="M150" s="6">
        <f>L150/$L$184*100</f>
        <v>7.6544947517374924</v>
      </c>
      <c r="N150" s="5">
        <v>2742.44</v>
      </c>
      <c r="O150" s="6">
        <f>N150/$N$184*100</f>
        <v>3.1904622577798669</v>
      </c>
      <c r="P150" s="5">
        <v>4177.6899999999996</v>
      </c>
      <c r="Q150" s="6">
        <f>P150/$P$184*100</f>
        <v>5.9075600461496967</v>
      </c>
      <c r="R150" s="5">
        <v>3804.53</v>
      </c>
      <c r="S150" s="6">
        <f>R150/$R$184*100</f>
        <v>4.951198318492871</v>
      </c>
      <c r="T150" s="5"/>
      <c r="U150" s="6">
        <f>T150/$T$184*100</f>
        <v>0</v>
      </c>
      <c r="V150" s="5"/>
      <c r="W150" s="6">
        <f>V150/$V$184*100</f>
        <v>0</v>
      </c>
      <c r="X150" s="5"/>
      <c r="Y150" s="6">
        <f>X150/$X$184*100</f>
        <v>0</v>
      </c>
      <c r="Z150" s="5">
        <v>5399.6</v>
      </c>
      <c r="AA150" s="6">
        <f>Z150/$Z$184*100</f>
        <v>4.4698627393861248</v>
      </c>
      <c r="AB150" s="5">
        <v>5817.82</v>
      </c>
      <c r="AC150" s="6">
        <f>AB150/$AB$184*100</f>
        <v>5.8189558601839089</v>
      </c>
      <c r="AD150" s="5"/>
      <c r="AE150" s="7">
        <f>AD150/$AD$184*100</f>
        <v>0</v>
      </c>
    </row>
    <row r="151" spans="1:31" s="3" customFormat="1" ht="16" x14ac:dyDescent="0.35">
      <c r="A151" s="16"/>
      <c r="B151" s="11"/>
      <c r="C151" s="12"/>
      <c r="D151" s="12"/>
      <c r="E151" s="12" t="s">
        <v>166</v>
      </c>
      <c r="F151" s="12" t="s">
        <v>115</v>
      </c>
      <c r="G151" s="12">
        <v>1219.7689</v>
      </c>
      <c r="H151" s="5"/>
      <c r="I151" s="6"/>
      <c r="J151" s="5"/>
      <c r="K151" s="6"/>
      <c r="L151" s="5"/>
      <c r="M151" s="6"/>
      <c r="N151" s="5"/>
      <c r="O151" s="6"/>
      <c r="P151" s="5"/>
      <c r="Q151" s="6"/>
      <c r="R151" s="5"/>
      <c r="S151" s="6"/>
      <c r="T151" s="5"/>
      <c r="U151" s="6"/>
      <c r="V151" s="5"/>
      <c r="W151" s="6"/>
      <c r="X151" s="5"/>
      <c r="Y151" s="6"/>
      <c r="Z151" s="5"/>
      <c r="AA151" s="6"/>
      <c r="AB151" s="5"/>
      <c r="AC151" s="6"/>
      <c r="AD151" s="5"/>
      <c r="AE151" s="7"/>
    </row>
    <row r="152" spans="1:31" s="4" customFormat="1" ht="18" customHeight="1" x14ac:dyDescent="0.35">
      <c r="A152" s="15">
        <f>A150+1</f>
        <v>110</v>
      </c>
      <c r="B152" s="13" t="s">
        <v>198</v>
      </c>
      <c r="C152" s="14" t="s">
        <v>20</v>
      </c>
      <c r="D152" s="14" t="s">
        <v>20</v>
      </c>
      <c r="E152" s="14" t="s">
        <v>165</v>
      </c>
      <c r="F152" s="14">
        <v>1169.6663000000001</v>
      </c>
      <c r="G152" s="14">
        <v>1169.6651999999999</v>
      </c>
      <c r="H152" s="8"/>
      <c r="I152" s="9">
        <f>H152/$H$184*100</f>
        <v>0</v>
      </c>
      <c r="J152" s="8"/>
      <c r="K152" s="9">
        <f>J152/$J$184*100</f>
        <v>0</v>
      </c>
      <c r="L152" s="8"/>
      <c r="M152" s="9">
        <f>L152/$L$184*100</f>
        <v>0</v>
      </c>
      <c r="N152" s="8">
        <v>619.32000000000005</v>
      </c>
      <c r="O152" s="9">
        <f>N152/$N$184*100</f>
        <v>0.72049601285287102</v>
      </c>
      <c r="P152" s="8">
        <v>641.36</v>
      </c>
      <c r="Q152" s="9">
        <f>P152/$P$184*100</f>
        <v>0.90693007647732837</v>
      </c>
      <c r="R152" s="8">
        <v>44.11</v>
      </c>
      <c r="S152" s="9">
        <f>R152/$R$184*100</f>
        <v>5.7404556628209147E-2</v>
      </c>
      <c r="T152" s="8">
        <v>559.79</v>
      </c>
      <c r="U152" s="9">
        <f>T152/$T$184*100</f>
        <v>0.29428875110307678</v>
      </c>
      <c r="V152" s="8"/>
      <c r="W152" s="9">
        <f>V152/$V$184*100</f>
        <v>0</v>
      </c>
      <c r="X152" s="8">
        <v>567.59</v>
      </c>
      <c r="Y152" s="9">
        <f>X152/$X$184*100</f>
        <v>0.45844653349836417</v>
      </c>
      <c r="Z152" s="8">
        <v>516.73</v>
      </c>
      <c r="AA152" s="9">
        <f>Z152/$Z$184*100</f>
        <v>0.42775616218293805</v>
      </c>
      <c r="AB152" s="8">
        <v>660.18</v>
      </c>
      <c r="AC152" s="9">
        <f>AB152/$AB$184*100</f>
        <v>0.66030889229577627</v>
      </c>
      <c r="AD152" s="8"/>
      <c r="AE152" s="10">
        <f>AD152/$AD$184*100</f>
        <v>0</v>
      </c>
    </row>
    <row r="153" spans="1:31" s="4" customFormat="1" ht="16" x14ac:dyDescent="0.35">
      <c r="A153" s="15"/>
      <c r="B153" s="13"/>
      <c r="C153" s="14"/>
      <c r="D153" s="14"/>
      <c r="E153" s="14" t="s">
        <v>166</v>
      </c>
      <c r="F153" s="14" t="s">
        <v>116</v>
      </c>
      <c r="G153" s="14">
        <v>1191.6470999999999</v>
      </c>
      <c r="H153" s="8"/>
      <c r="I153" s="9"/>
      <c r="J153" s="8"/>
      <c r="K153" s="9"/>
      <c r="L153" s="8"/>
      <c r="M153" s="9"/>
      <c r="N153" s="8"/>
      <c r="O153" s="9"/>
      <c r="P153" s="8"/>
      <c r="Q153" s="9"/>
      <c r="R153" s="8"/>
      <c r="S153" s="9"/>
      <c r="T153" s="8"/>
      <c r="U153" s="9"/>
      <c r="V153" s="8"/>
      <c r="W153" s="9"/>
      <c r="X153" s="8"/>
      <c r="Y153" s="9"/>
      <c r="Z153" s="8"/>
      <c r="AA153" s="9"/>
      <c r="AB153" s="8"/>
      <c r="AC153" s="9"/>
      <c r="AD153" s="8"/>
      <c r="AE153" s="10"/>
    </row>
    <row r="154" spans="1:31" s="3" customFormat="1" ht="17" x14ac:dyDescent="0.35">
      <c r="A154" s="16">
        <f>A152+1</f>
        <v>111</v>
      </c>
      <c r="B154" s="11" t="s">
        <v>199</v>
      </c>
      <c r="C154" s="12" t="s">
        <v>1</v>
      </c>
      <c r="D154" s="12" t="s">
        <v>1</v>
      </c>
      <c r="E154" s="12" t="s">
        <v>165</v>
      </c>
      <c r="F154" s="12" t="s">
        <v>117</v>
      </c>
      <c r="G154" s="12">
        <v>1157.6651999999999</v>
      </c>
      <c r="H154" s="5">
        <v>637.56999999999994</v>
      </c>
      <c r="I154" s="6">
        <f>H154/$H$184*100</f>
        <v>7.12688262204179E-2</v>
      </c>
      <c r="J154" s="5">
        <v>645.97</v>
      </c>
      <c r="K154" s="6">
        <f>J154/$J$184*100</f>
        <v>0.16275984581542652</v>
      </c>
      <c r="L154" s="5">
        <v>210.57</v>
      </c>
      <c r="M154" s="6">
        <f>L154/$L$184*100</f>
        <v>0.15186256110075513</v>
      </c>
      <c r="N154" s="5">
        <v>377.71</v>
      </c>
      <c r="O154" s="6">
        <f>N154/$N$184*100</f>
        <v>0.43941508269498464</v>
      </c>
      <c r="P154" s="5">
        <v>151.66999999999999</v>
      </c>
      <c r="Q154" s="6">
        <f>P154/$P$184*100</f>
        <v>0.21447250327322623</v>
      </c>
      <c r="R154" s="5">
        <v>460.21</v>
      </c>
      <c r="S154" s="6">
        <f>R154/$R$184*100</f>
        <v>0.59891523477370501</v>
      </c>
      <c r="T154" s="5"/>
      <c r="U154" s="6">
        <f>T154/$T$184*100</f>
        <v>0</v>
      </c>
      <c r="V154" s="5">
        <v>67.66</v>
      </c>
      <c r="W154" s="6">
        <f>V154/$V$184*100</f>
        <v>5.3313724556998086E-2</v>
      </c>
      <c r="X154" s="5">
        <v>213.5</v>
      </c>
      <c r="Y154" s="6">
        <f>X154/$X$184*100</f>
        <v>0.1724454886483214</v>
      </c>
      <c r="Z154" s="5"/>
      <c r="AA154" s="6">
        <f>Z154/$Z$184*100</f>
        <v>0</v>
      </c>
      <c r="AB154" s="5">
        <v>102.05</v>
      </c>
      <c r="AC154" s="6">
        <f>AB154/$AB$184*100</f>
        <v>0.10206992404917441</v>
      </c>
      <c r="AD154" s="5">
        <v>187.68</v>
      </c>
      <c r="AE154" s="7">
        <f>AD154/$AD$184*100</f>
        <v>0.17537135126578909</v>
      </c>
    </row>
    <row r="155" spans="1:31" s="4" customFormat="1" ht="17" x14ac:dyDescent="0.35">
      <c r="A155" s="15">
        <f t="shared" si="49"/>
        <v>112</v>
      </c>
      <c r="B155" s="13" t="s">
        <v>199</v>
      </c>
      <c r="C155" s="14" t="s">
        <v>1</v>
      </c>
      <c r="D155" s="14" t="s">
        <v>170</v>
      </c>
      <c r="E155" s="14" t="s">
        <v>165</v>
      </c>
      <c r="F155" s="14" t="s">
        <v>118</v>
      </c>
      <c r="G155" s="14">
        <v>1229.7227</v>
      </c>
      <c r="H155" s="8"/>
      <c r="I155" s="9">
        <f>H155/$H$184*100</f>
        <v>0</v>
      </c>
      <c r="J155" s="8">
        <v>790.04</v>
      </c>
      <c r="K155" s="9">
        <f>J155/$J$184*100</f>
        <v>0.19906000060067736</v>
      </c>
      <c r="L155" s="8">
        <v>313.5</v>
      </c>
      <c r="M155" s="9">
        <f>L155/$L$184*100</f>
        <v>0.22609542149920089</v>
      </c>
      <c r="N155" s="8">
        <v>228.18</v>
      </c>
      <c r="O155" s="9">
        <f>N155/$N$184*100</f>
        <v>0.26545692083699557</v>
      </c>
      <c r="P155" s="8"/>
      <c r="Q155" s="9">
        <f>P155/$P$184*100</f>
        <v>0</v>
      </c>
      <c r="R155" s="8"/>
      <c r="S155" s="9">
        <f>R155/$R$184*100</f>
        <v>0</v>
      </c>
      <c r="T155" s="8">
        <v>65.489999999999995</v>
      </c>
      <c r="U155" s="9">
        <f>T155/$T$184*100</f>
        <v>3.4428929258722915E-2</v>
      </c>
      <c r="V155" s="8"/>
      <c r="W155" s="9">
        <f>V155/$V$184*100</f>
        <v>0</v>
      </c>
      <c r="X155" s="8">
        <v>52.46</v>
      </c>
      <c r="Y155" s="9">
        <f>X155/$X$184*100</f>
        <v>4.2372320067873261E-2</v>
      </c>
      <c r="Z155" s="8">
        <v>42.55</v>
      </c>
      <c r="AA155" s="9">
        <f>Z155/$Z$184*100</f>
        <v>3.5223472027720498E-2</v>
      </c>
      <c r="AB155" s="8">
        <v>48.86</v>
      </c>
      <c r="AC155" s="9">
        <f>AB155/$AB$184*100</f>
        <v>4.8869539334078026E-2</v>
      </c>
      <c r="AD155" s="8">
        <v>24.04</v>
      </c>
      <c r="AE155" s="10">
        <f>AD155/$AD$184*100</f>
        <v>2.2463380671513052E-2</v>
      </c>
    </row>
    <row r="156" spans="1:31" s="4" customFormat="1" ht="16" x14ac:dyDescent="0.35">
      <c r="A156" s="15"/>
      <c r="B156" s="13"/>
      <c r="C156" s="14"/>
      <c r="D156" s="14"/>
      <c r="E156" s="14" t="s">
        <v>166</v>
      </c>
      <c r="F156" s="14">
        <v>1251.7064</v>
      </c>
      <c r="G156" s="14">
        <v>1251.7046</v>
      </c>
      <c r="H156" s="8"/>
      <c r="I156" s="9"/>
      <c r="J156" s="8"/>
      <c r="K156" s="9"/>
      <c r="L156" s="8"/>
      <c r="M156" s="9"/>
      <c r="N156" s="8"/>
      <c r="O156" s="9"/>
      <c r="P156" s="8"/>
      <c r="Q156" s="9"/>
      <c r="R156" s="8"/>
      <c r="S156" s="9"/>
      <c r="T156" s="8"/>
      <c r="U156" s="9"/>
      <c r="V156" s="8"/>
      <c r="W156" s="9"/>
      <c r="X156" s="8"/>
      <c r="Y156" s="9"/>
      <c r="Z156" s="8"/>
      <c r="AA156" s="9"/>
      <c r="AB156" s="8"/>
      <c r="AC156" s="9"/>
      <c r="AD156" s="8"/>
      <c r="AE156" s="10"/>
    </row>
    <row r="157" spans="1:31" s="3" customFormat="1" ht="17" x14ac:dyDescent="0.35">
      <c r="A157" s="16">
        <f>A155+1</f>
        <v>113</v>
      </c>
      <c r="B157" s="11" t="s">
        <v>199</v>
      </c>
      <c r="C157" s="12" t="s">
        <v>170</v>
      </c>
      <c r="D157" s="12" t="s">
        <v>170</v>
      </c>
      <c r="E157" s="12" t="s">
        <v>166</v>
      </c>
      <c r="F157" s="12" t="s">
        <v>119</v>
      </c>
      <c r="G157" s="12">
        <v>1323.7620999999999</v>
      </c>
      <c r="H157" s="5">
        <v>497.07</v>
      </c>
      <c r="I157" s="6">
        <f t="shared" ref="I157:I164" si="86">H157/$H$184*100</f>
        <v>5.556346040338022E-2</v>
      </c>
      <c r="J157" s="5">
        <v>1608.79</v>
      </c>
      <c r="K157" s="6">
        <f t="shared" ref="K157:K164" si="87">J157/$J$184*100</f>
        <v>0.40535382811802412</v>
      </c>
      <c r="L157" s="5">
        <v>4376.33</v>
      </c>
      <c r="M157" s="6">
        <f t="shared" ref="M157:M164" si="88">L157/$L$184*100</f>
        <v>3.1561983284516675</v>
      </c>
      <c r="N157" s="5">
        <v>3338.73</v>
      </c>
      <c r="O157" s="6">
        <f t="shared" ref="O157:O164" si="89">N157/$N$184*100</f>
        <v>3.8841659448948294</v>
      </c>
      <c r="P157" s="5">
        <v>5137.6499999999996</v>
      </c>
      <c r="Q157" s="6">
        <f t="shared" ref="Q157:Q164" si="90">P157/$P$184*100</f>
        <v>7.2650138883212954</v>
      </c>
      <c r="R157" s="5">
        <v>4971.62</v>
      </c>
      <c r="S157" s="6">
        <f t="shared" ref="S157:S164" si="91">R157/$R$184*100</f>
        <v>6.4700440223064408</v>
      </c>
      <c r="T157" s="5">
        <v>10836.52</v>
      </c>
      <c r="U157" s="6">
        <f t="shared" ref="U157:U164" si="92">T157/$T$184*100</f>
        <v>5.696896938322431</v>
      </c>
      <c r="V157" s="5">
        <v>11521.33</v>
      </c>
      <c r="W157" s="6">
        <f t="shared" ref="W157:W164" si="93">V157/$V$184*100</f>
        <v>9.0784069487182784</v>
      </c>
      <c r="X157" s="5">
        <v>10476.56</v>
      </c>
      <c r="Y157" s="6">
        <f t="shared" ref="Y157:Y164" si="94">X157/$X$184*100</f>
        <v>8.4619930143019104</v>
      </c>
      <c r="Z157" s="5">
        <v>9430.39</v>
      </c>
      <c r="AA157" s="6">
        <f t="shared" ref="AA157:AA164" si="95">Z157/$Z$184*100</f>
        <v>7.8066058372619294</v>
      </c>
      <c r="AB157" s="5">
        <v>8269.0400000000009</v>
      </c>
      <c r="AC157" s="6">
        <f t="shared" ref="AC157:AC164" si="96">AB157/$AB$184*100</f>
        <v>8.2706544317450792</v>
      </c>
      <c r="AD157" s="5">
        <v>10575.4</v>
      </c>
      <c r="AE157" s="7">
        <f t="shared" ref="AE157:AE164" si="97">AD157/$AD$184*100</f>
        <v>9.8818317784325753</v>
      </c>
    </row>
    <row r="158" spans="1:31" s="4" customFormat="1" ht="21.75" customHeight="1" x14ac:dyDescent="0.35">
      <c r="A158" s="15">
        <f t="shared" si="49"/>
        <v>114</v>
      </c>
      <c r="B158" s="13" t="s">
        <v>200</v>
      </c>
      <c r="C158" s="14" t="s">
        <v>20</v>
      </c>
      <c r="D158" s="14" t="s">
        <v>20</v>
      </c>
      <c r="E158" s="14" t="s">
        <v>165</v>
      </c>
      <c r="F158" s="14" t="s">
        <v>120</v>
      </c>
      <c r="G158" s="14">
        <v>1273.6584</v>
      </c>
      <c r="H158" s="8"/>
      <c r="I158" s="9">
        <f t="shared" si="86"/>
        <v>0</v>
      </c>
      <c r="J158" s="8"/>
      <c r="K158" s="9">
        <f t="shared" si="87"/>
        <v>0</v>
      </c>
      <c r="L158" s="8"/>
      <c r="M158" s="9">
        <f t="shared" si="88"/>
        <v>0</v>
      </c>
      <c r="N158" s="8"/>
      <c r="O158" s="9">
        <f t="shared" si="89"/>
        <v>0</v>
      </c>
      <c r="P158" s="8"/>
      <c r="Q158" s="9">
        <f t="shared" si="90"/>
        <v>0</v>
      </c>
      <c r="R158" s="8"/>
      <c r="S158" s="9">
        <f t="shared" si="91"/>
        <v>0</v>
      </c>
      <c r="T158" s="8"/>
      <c r="U158" s="9">
        <f t="shared" si="92"/>
        <v>0</v>
      </c>
      <c r="V158" s="8"/>
      <c r="W158" s="9">
        <f t="shared" si="93"/>
        <v>0</v>
      </c>
      <c r="X158" s="8">
        <v>264.91000000000003</v>
      </c>
      <c r="Y158" s="9">
        <f t="shared" si="94"/>
        <v>0.21396971614907179</v>
      </c>
      <c r="Z158" s="8">
        <v>458.92</v>
      </c>
      <c r="AA158" s="9">
        <f t="shared" si="95"/>
        <v>0.37990025341860145</v>
      </c>
      <c r="AB158" s="8"/>
      <c r="AC158" s="9">
        <f t="shared" si="96"/>
        <v>0</v>
      </c>
      <c r="AD158" s="8"/>
      <c r="AE158" s="10">
        <f t="shared" si="97"/>
        <v>0</v>
      </c>
    </row>
    <row r="159" spans="1:31" s="3" customFormat="1" ht="17" x14ac:dyDescent="0.35">
      <c r="A159" s="16">
        <f t="shared" si="49"/>
        <v>115</v>
      </c>
      <c r="B159" s="11" t="s">
        <v>201</v>
      </c>
      <c r="C159" s="12" t="s">
        <v>1</v>
      </c>
      <c r="D159" s="12" t="s">
        <v>1</v>
      </c>
      <c r="E159" s="12" t="s">
        <v>165</v>
      </c>
      <c r="F159" s="12">
        <v>1261.6604</v>
      </c>
      <c r="G159" s="12">
        <v>1261.6584</v>
      </c>
      <c r="H159" s="5"/>
      <c r="I159" s="6">
        <f t="shared" si="86"/>
        <v>0</v>
      </c>
      <c r="J159" s="5"/>
      <c r="K159" s="6">
        <f t="shared" si="87"/>
        <v>0</v>
      </c>
      <c r="L159" s="5"/>
      <c r="M159" s="6">
        <f t="shared" si="88"/>
        <v>0</v>
      </c>
      <c r="N159" s="5">
        <v>100.24</v>
      </c>
      <c r="O159" s="6">
        <f t="shared" si="89"/>
        <v>0.11661583725436249</v>
      </c>
      <c r="P159" s="5">
        <v>243.92</v>
      </c>
      <c r="Q159" s="6">
        <f t="shared" si="90"/>
        <v>0.34492076876379868</v>
      </c>
      <c r="R159" s="5">
        <v>103.33</v>
      </c>
      <c r="S159" s="6">
        <f t="shared" si="91"/>
        <v>0.13447319964617663</v>
      </c>
      <c r="T159" s="5"/>
      <c r="U159" s="6">
        <f t="shared" si="92"/>
        <v>0</v>
      </c>
      <c r="V159" s="5"/>
      <c r="W159" s="6">
        <f t="shared" si="93"/>
        <v>0</v>
      </c>
      <c r="X159" s="5">
        <v>20.75</v>
      </c>
      <c r="Y159" s="6">
        <f t="shared" si="94"/>
        <v>1.6759924540761917E-2</v>
      </c>
      <c r="Z159" s="5"/>
      <c r="AA159" s="6">
        <f t="shared" si="95"/>
        <v>0</v>
      </c>
      <c r="AB159" s="5"/>
      <c r="AC159" s="6">
        <f t="shared" si="96"/>
        <v>0</v>
      </c>
      <c r="AD159" s="5">
        <v>27.92</v>
      </c>
      <c r="AE159" s="7">
        <f t="shared" si="97"/>
        <v>2.6088917984552599E-2</v>
      </c>
    </row>
    <row r="160" spans="1:31" s="4" customFormat="1" ht="17" x14ac:dyDescent="0.35">
      <c r="A160" s="15">
        <f t="shared" si="49"/>
        <v>116</v>
      </c>
      <c r="B160" s="13" t="s">
        <v>201</v>
      </c>
      <c r="C160" s="14" t="s">
        <v>170</v>
      </c>
      <c r="D160" s="14" t="s">
        <v>170</v>
      </c>
      <c r="E160" s="14" t="s">
        <v>166</v>
      </c>
      <c r="F160" s="14" t="s">
        <v>121</v>
      </c>
      <c r="G160" s="14">
        <v>1427.7553</v>
      </c>
      <c r="H160" s="8"/>
      <c r="I160" s="9">
        <f t="shared" si="86"/>
        <v>0</v>
      </c>
      <c r="J160" s="8">
        <v>380.17</v>
      </c>
      <c r="K160" s="9">
        <f t="shared" si="87"/>
        <v>9.5788365688268345E-2</v>
      </c>
      <c r="L160" s="8">
        <v>827.66</v>
      </c>
      <c r="M160" s="9">
        <f t="shared" si="88"/>
        <v>0.59690633670822524</v>
      </c>
      <c r="N160" s="8">
        <v>684.5</v>
      </c>
      <c r="O160" s="9">
        <f t="shared" si="89"/>
        <v>0.79632422785924917</v>
      </c>
      <c r="P160" s="8">
        <v>1453.02</v>
      </c>
      <c r="Q160" s="9">
        <f t="shared" si="90"/>
        <v>2.0546768425269546</v>
      </c>
      <c r="R160" s="8">
        <v>1181.06</v>
      </c>
      <c r="S160" s="9">
        <f t="shared" si="91"/>
        <v>1.5370261993043004</v>
      </c>
      <c r="T160" s="8">
        <v>4115.0200000000004</v>
      </c>
      <c r="U160" s="9">
        <f t="shared" si="92"/>
        <v>2.1633185597530922</v>
      </c>
      <c r="V160" s="8">
        <v>4649.7700000000004</v>
      </c>
      <c r="W160" s="9">
        <f t="shared" si="93"/>
        <v>3.6638568878716082</v>
      </c>
      <c r="X160" s="8">
        <v>6333.05</v>
      </c>
      <c r="Y160" s="9">
        <f t="shared" si="94"/>
        <v>5.1152501259215546</v>
      </c>
      <c r="Z160" s="8">
        <v>4695.03</v>
      </c>
      <c r="AA160" s="9">
        <f t="shared" si="95"/>
        <v>3.8866100558004364</v>
      </c>
      <c r="AB160" s="8">
        <v>4113.8900000000003</v>
      </c>
      <c r="AC160" s="9">
        <f t="shared" si="96"/>
        <v>4.1146931881103201</v>
      </c>
      <c r="AD160" s="8">
        <v>4805.05</v>
      </c>
      <c r="AE160" s="10">
        <f t="shared" si="97"/>
        <v>4.4899196046445002</v>
      </c>
    </row>
    <row r="161" spans="1:31" s="3" customFormat="1" ht="18.75" customHeight="1" x14ac:dyDescent="0.35">
      <c r="A161" s="16">
        <f t="shared" si="49"/>
        <v>117</v>
      </c>
      <c r="B161" s="11" t="s">
        <v>202</v>
      </c>
      <c r="C161" s="12" t="s">
        <v>20</v>
      </c>
      <c r="D161" s="12" t="s">
        <v>20</v>
      </c>
      <c r="E161" s="12" t="s">
        <v>165</v>
      </c>
      <c r="F161" s="12" t="s">
        <v>122</v>
      </c>
      <c r="G161" s="12">
        <v>1377.6515999999999</v>
      </c>
      <c r="H161" s="5"/>
      <c r="I161" s="6">
        <f t="shared" si="86"/>
        <v>0</v>
      </c>
      <c r="J161" s="5"/>
      <c r="K161" s="6">
        <f t="shared" si="87"/>
        <v>0</v>
      </c>
      <c r="L161" s="5"/>
      <c r="M161" s="6">
        <f t="shared" si="88"/>
        <v>0</v>
      </c>
      <c r="N161" s="5"/>
      <c r="O161" s="6">
        <f t="shared" si="89"/>
        <v>0</v>
      </c>
      <c r="P161" s="5">
        <v>205.13</v>
      </c>
      <c r="Q161" s="6">
        <f t="shared" si="90"/>
        <v>0.29006886395751896</v>
      </c>
      <c r="R161" s="5">
        <v>157.85</v>
      </c>
      <c r="S161" s="6">
        <f t="shared" si="91"/>
        <v>0.20542528369446411</v>
      </c>
      <c r="T161" s="5">
        <v>189.18</v>
      </c>
      <c r="U161" s="6">
        <f t="shared" si="92"/>
        <v>9.9454341688276104E-2</v>
      </c>
      <c r="V161" s="5">
        <v>305.01</v>
      </c>
      <c r="W161" s="6">
        <f t="shared" si="93"/>
        <v>0.24033726170750788</v>
      </c>
      <c r="X161" s="5">
        <v>345.96</v>
      </c>
      <c r="Y161" s="6">
        <f t="shared" si="94"/>
        <v>0.27943438525889119</v>
      </c>
      <c r="Z161" s="5">
        <v>260.77</v>
      </c>
      <c r="AA161" s="6">
        <f t="shared" si="95"/>
        <v>0.21586897298868798</v>
      </c>
      <c r="AB161" s="5"/>
      <c r="AC161" s="6">
        <f t="shared" si="96"/>
        <v>0</v>
      </c>
      <c r="AD161" s="5">
        <v>145.81</v>
      </c>
      <c r="AE161" s="7">
        <f t="shared" si="97"/>
        <v>0.13624731845729277</v>
      </c>
    </row>
    <row r="162" spans="1:31" s="4" customFormat="1" ht="17" x14ac:dyDescent="0.35">
      <c r="A162" s="15">
        <f t="shared" si="49"/>
        <v>118</v>
      </c>
      <c r="B162" s="13" t="s">
        <v>203</v>
      </c>
      <c r="C162" s="14" t="s">
        <v>1</v>
      </c>
      <c r="D162" s="14" t="s">
        <v>1</v>
      </c>
      <c r="E162" s="14" t="s">
        <v>165</v>
      </c>
      <c r="F162" s="14" t="s">
        <v>123</v>
      </c>
      <c r="G162" s="14">
        <v>1365.6515999999999</v>
      </c>
      <c r="H162" s="8">
        <v>22.05</v>
      </c>
      <c r="I162" s="9">
        <f t="shared" si="86"/>
        <v>2.4647922865884764E-3</v>
      </c>
      <c r="J162" s="8">
        <v>63.59</v>
      </c>
      <c r="K162" s="9">
        <f t="shared" si="87"/>
        <v>1.6022258921316739E-2</v>
      </c>
      <c r="L162" s="8">
        <v>140.43</v>
      </c>
      <c r="M162" s="9">
        <f t="shared" si="88"/>
        <v>0.10127776727634062</v>
      </c>
      <c r="N162" s="8">
        <v>121.09</v>
      </c>
      <c r="O162" s="9">
        <f t="shared" si="89"/>
        <v>0.14087202447257338</v>
      </c>
      <c r="P162" s="8">
        <v>73.86</v>
      </c>
      <c r="Q162" s="9">
        <f t="shared" si="90"/>
        <v>0.10444345679277703</v>
      </c>
      <c r="R162" s="8">
        <v>97.31</v>
      </c>
      <c r="S162" s="9">
        <f t="shared" si="91"/>
        <v>0.12663879858288443</v>
      </c>
      <c r="T162" s="8"/>
      <c r="U162" s="9">
        <f t="shared" si="92"/>
        <v>0</v>
      </c>
      <c r="V162" s="8">
        <v>27.04</v>
      </c>
      <c r="W162" s="9">
        <f t="shared" si="93"/>
        <v>2.1306578658309608E-2</v>
      </c>
      <c r="X162" s="8">
        <v>206.78</v>
      </c>
      <c r="Y162" s="9">
        <f t="shared" si="94"/>
        <v>0.16701769621873488</v>
      </c>
      <c r="Z162" s="8">
        <v>167.02</v>
      </c>
      <c r="AA162" s="9">
        <f t="shared" si="95"/>
        <v>0.13826144061268808</v>
      </c>
      <c r="AB162" s="8"/>
      <c r="AC162" s="9">
        <f t="shared" si="96"/>
        <v>0</v>
      </c>
      <c r="AD162" s="8">
        <v>116.27</v>
      </c>
      <c r="AE162" s="10">
        <f t="shared" si="97"/>
        <v>0.10864464520286284</v>
      </c>
    </row>
    <row r="163" spans="1:31" s="3" customFormat="1" ht="17" x14ac:dyDescent="0.35">
      <c r="A163" s="16">
        <f t="shared" si="49"/>
        <v>119</v>
      </c>
      <c r="B163" s="11" t="s">
        <v>203</v>
      </c>
      <c r="C163" s="12" t="s">
        <v>170</v>
      </c>
      <c r="D163" s="12" t="s">
        <v>170</v>
      </c>
      <c r="E163" s="12" t="s">
        <v>166</v>
      </c>
      <c r="F163" s="12" t="s">
        <v>124</v>
      </c>
      <c r="G163" s="12">
        <v>1531.7484999999999</v>
      </c>
      <c r="H163" s="5"/>
      <c r="I163" s="6">
        <f t="shared" si="86"/>
        <v>0</v>
      </c>
      <c r="J163" s="5">
        <v>42.61</v>
      </c>
      <c r="K163" s="6">
        <f t="shared" si="87"/>
        <v>1.0736097698337886E-2</v>
      </c>
      <c r="L163" s="5">
        <v>23.3</v>
      </c>
      <c r="M163" s="6">
        <f t="shared" si="88"/>
        <v>1.6803902140131995E-2</v>
      </c>
      <c r="N163" s="5"/>
      <c r="O163" s="6">
        <f t="shared" si="89"/>
        <v>0</v>
      </c>
      <c r="P163" s="5">
        <v>115.88</v>
      </c>
      <c r="Q163" s="6">
        <f t="shared" si="90"/>
        <v>0.1638628184829001</v>
      </c>
      <c r="R163" s="5"/>
      <c r="S163" s="6">
        <f t="shared" si="91"/>
        <v>0</v>
      </c>
      <c r="T163" s="5">
        <v>170.78</v>
      </c>
      <c r="U163" s="6">
        <f t="shared" si="92"/>
        <v>8.978122673392426E-2</v>
      </c>
      <c r="V163" s="5"/>
      <c r="W163" s="6">
        <f t="shared" si="93"/>
        <v>0</v>
      </c>
      <c r="X163" s="5">
        <v>319.38</v>
      </c>
      <c r="Y163" s="6">
        <f t="shared" si="94"/>
        <v>0.25796552770258024</v>
      </c>
      <c r="Z163" s="5"/>
      <c r="AA163" s="6">
        <f t="shared" si="95"/>
        <v>0</v>
      </c>
      <c r="AB163" s="5">
        <v>243.72</v>
      </c>
      <c r="AC163" s="6">
        <f t="shared" si="96"/>
        <v>0.24376758343228602</v>
      </c>
      <c r="AD163" s="5"/>
      <c r="AE163" s="7">
        <f t="shared" si="97"/>
        <v>0</v>
      </c>
    </row>
    <row r="164" spans="1:31" s="4" customFormat="1" ht="16" x14ac:dyDescent="0.35">
      <c r="A164" s="15">
        <f t="shared" si="49"/>
        <v>120</v>
      </c>
      <c r="B164" s="13" t="s">
        <v>204</v>
      </c>
      <c r="C164" s="14" t="s">
        <v>20</v>
      </c>
      <c r="D164" s="14" t="s">
        <v>20</v>
      </c>
      <c r="E164" s="14" t="s">
        <v>165</v>
      </c>
      <c r="F164" s="14" t="s">
        <v>125</v>
      </c>
      <c r="G164" s="14">
        <v>1217.7670000000001</v>
      </c>
      <c r="H164" s="8">
        <v>11684.21</v>
      </c>
      <c r="I164" s="9">
        <f t="shared" si="86"/>
        <v>1.306083931196369</v>
      </c>
      <c r="J164" s="8">
        <v>29055.37</v>
      </c>
      <c r="K164" s="9">
        <f t="shared" si="87"/>
        <v>7.320847007307103</v>
      </c>
      <c r="L164" s="8">
        <v>41684.589999999997</v>
      </c>
      <c r="M164" s="9">
        <f t="shared" si="88"/>
        <v>30.062822794486038</v>
      </c>
      <c r="N164" s="8">
        <v>9511.24</v>
      </c>
      <c r="O164" s="9">
        <f t="shared" si="89"/>
        <v>11.065056024812279</v>
      </c>
      <c r="P164" s="8">
        <v>15002.42</v>
      </c>
      <c r="Q164" s="9">
        <f t="shared" si="90"/>
        <v>21.214522137247414</v>
      </c>
      <c r="R164" s="8">
        <v>13622.92</v>
      </c>
      <c r="S164" s="9">
        <f t="shared" si="91"/>
        <v>17.728807131751594</v>
      </c>
      <c r="T164" s="8">
        <v>55247.33</v>
      </c>
      <c r="U164" s="9">
        <f t="shared" si="92"/>
        <v>29.044226848424497</v>
      </c>
      <c r="V164" s="8">
        <v>34394.29</v>
      </c>
      <c r="W164" s="9">
        <f t="shared" si="93"/>
        <v>27.101503153909455</v>
      </c>
      <c r="X164" s="8">
        <v>23587.26</v>
      </c>
      <c r="Y164" s="9">
        <f t="shared" si="94"/>
        <v>19.051599890281054</v>
      </c>
      <c r="Z164" s="8">
        <v>19015.080000000002</v>
      </c>
      <c r="AA164" s="9">
        <f t="shared" si="95"/>
        <v>15.740943325143775</v>
      </c>
      <c r="AB164" s="8">
        <v>20605.97</v>
      </c>
      <c r="AC164" s="9">
        <f t="shared" si="96"/>
        <v>20.609993070647395</v>
      </c>
      <c r="AD164" s="8">
        <v>27707.1</v>
      </c>
      <c r="AE164" s="10">
        <f t="shared" si="97"/>
        <v>25.889980640752047</v>
      </c>
    </row>
    <row r="165" spans="1:31" s="4" customFormat="1" ht="16" x14ac:dyDescent="0.35">
      <c r="A165" s="15"/>
      <c r="B165" s="13"/>
      <c r="C165" s="14"/>
      <c r="D165" s="14"/>
      <c r="E165" s="14" t="s">
        <v>166</v>
      </c>
      <c r="F165" s="14" t="s">
        <v>126</v>
      </c>
      <c r="G165" s="14">
        <v>1239.7489</v>
      </c>
      <c r="H165" s="8"/>
      <c r="I165" s="9"/>
      <c r="J165" s="8"/>
      <c r="K165" s="9"/>
      <c r="L165" s="8"/>
      <c r="M165" s="9"/>
      <c r="N165" s="8"/>
      <c r="O165" s="9"/>
      <c r="P165" s="8"/>
      <c r="Q165" s="9"/>
      <c r="R165" s="8"/>
      <c r="S165" s="9"/>
      <c r="T165" s="8"/>
      <c r="U165" s="9"/>
      <c r="V165" s="8"/>
      <c r="W165" s="9"/>
      <c r="X165" s="8"/>
      <c r="Y165" s="9"/>
      <c r="Z165" s="8"/>
      <c r="AA165" s="9"/>
      <c r="AB165" s="8"/>
      <c r="AC165" s="9"/>
      <c r="AD165" s="8"/>
      <c r="AE165" s="10"/>
    </row>
    <row r="166" spans="1:31" s="3" customFormat="1" ht="17" x14ac:dyDescent="0.35">
      <c r="A166" s="16">
        <f>A164+1</f>
        <v>121</v>
      </c>
      <c r="B166" s="11" t="s">
        <v>205</v>
      </c>
      <c r="C166" s="12" t="s">
        <v>1</v>
      </c>
      <c r="D166" s="12" t="s">
        <v>1</v>
      </c>
      <c r="E166" s="12" t="s">
        <v>165</v>
      </c>
      <c r="F166" s="12" t="s">
        <v>127</v>
      </c>
      <c r="G166" s="12">
        <v>1205.7670000000001</v>
      </c>
      <c r="H166" s="5">
        <v>13209.34</v>
      </c>
      <c r="I166" s="6">
        <f>H166/$H$184*100</f>
        <v>1.4765659565952212</v>
      </c>
      <c r="J166" s="5">
        <v>8631.02</v>
      </c>
      <c r="K166" s="6">
        <f>J166/$J$184*100</f>
        <v>2.1746884289206352</v>
      </c>
      <c r="L166" s="5">
        <v>480.83</v>
      </c>
      <c r="M166" s="6">
        <f>L166/$L$184*100</f>
        <v>0.34677340197595141</v>
      </c>
      <c r="N166" s="5">
        <v>167.26</v>
      </c>
      <c r="O166" s="6">
        <f>N166/$N$184*100</f>
        <v>0.1945846462406691</v>
      </c>
      <c r="P166" s="5">
        <v>39.22</v>
      </c>
      <c r="Q166" s="6">
        <f>P166/$P$184*100</f>
        <v>5.5459956341899735E-2</v>
      </c>
      <c r="R166" s="5"/>
      <c r="S166" s="6">
        <f>R166/$R$184*100</f>
        <v>0</v>
      </c>
      <c r="T166" s="5"/>
      <c r="U166" s="6">
        <f>T166/$T$184*100</f>
        <v>0</v>
      </c>
      <c r="V166" s="5"/>
      <c r="W166" s="6">
        <f>V166/$V$184*100</f>
        <v>0</v>
      </c>
      <c r="X166" s="5"/>
      <c r="Y166" s="6">
        <f>X166/$X$184*100</f>
        <v>0</v>
      </c>
      <c r="Z166" s="5">
        <v>99.82</v>
      </c>
      <c r="AA166" s="6">
        <f>Z166/$Z$184*100</f>
        <v>8.2632361405571328E-2</v>
      </c>
      <c r="AB166" s="5">
        <v>55.66</v>
      </c>
      <c r="AC166" s="6">
        <f>AB166/$AB$184*100</f>
        <v>5.5670866953229273E-2</v>
      </c>
      <c r="AD166" s="5"/>
      <c r="AE166" s="7">
        <f>AD166/$AD$184*100</f>
        <v>0</v>
      </c>
    </row>
    <row r="167" spans="1:31" s="3" customFormat="1" ht="16" x14ac:dyDescent="0.35">
      <c r="A167" s="16"/>
      <c r="B167" s="11"/>
      <c r="C167" s="12"/>
      <c r="D167" s="12"/>
      <c r="E167" s="12" t="s">
        <v>166</v>
      </c>
      <c r="F167" s="12" t="s">
        <v>128</v>
      </c>
      <c r="G167" s="12">
        <v>1227.7489</v>
      </c>
      <c r="H167" s="5"/>
      <c r="I167" s="6"/>
      <c r="J167" s="5"/>
      <c r="K167" s="6"/>
      <c r="L167" s="5"/>
      <c r="M167" s="6"/>
      <c r="N167" s="5"/>
      <c r="O167" s="6"/>
      <c r="P167" s="5"/>
      <c r="Q167" s="6"/>
      <c r="R167" s="5"/>
      <c r="S167" s="6"/>
      <c r="T167" s="5"/>
      <c r="U167" s="6"/>
      <c r="V167" s="5"/>
      <c r="W167" s="6"/>
      <c r="X167" s="5"/>
      <c r="Y167" s="6"/>
      <c r="Z167" s="5"/>
      <c r="AA167" s="6"/>
      <c r="AB167" s="5"/>
      <c r="AC167" s="6"/>
      <c r="AD167" s="5"/>
      <c r="AE167" s="7"/>
    </row>
    <row r="168" spans="1:31" s="4" customFormat="1" ht="18" customHeight="1" x14ac:dyDescent="0.35">
      <c r="A168" s="15">
        <f>A166+1</f>
        <v>122</v>
      </c>
      <c r="B168" s="13" t="s">
        <v>206</v>
      </c>
      <c r="C168" s="14" t="s">
        <v>20</v>
      </c>
      <c r="D168" s="14" t="s">
        <v>20</v>
      </c>
      <c r="E168" s="14" t="s">
        <v>165</v>
      </c>
      <c r="F168" s="14" t="s">
        <v>129</v>
      </c>
      <c r="G168" s="14">
        <v>1321.7601999999999</v>
      </c>
      <c r="H168" s="8">
        <v>216.42</v>
      </c>
      <c r="I168" s="9">
        <f>H168/$H$184*100</f>
        <v>2.4191852456393562E-2</v>
      </c>
      <c r="J168" s="8">
        <v>4391.8599999999997</v>
      </c>
      <c r="K168" s="9">
        <f>J168/$J$184*100</f>
        <v>1.1065815075668206</v>
      </c>
      <c r="L168" s="8">
        <v>12411.45</v>
      </c>
      <c r="M168" s="9">
        <f>L168/$L$184*100</f>
        <v>8.9511069191906127</v>
      </c>
      <c r="N168" s="8">
        <v>9276.56</v>
      </c>
      <c r="O168" s="9">
        <f>N168/$N$184*100</f>
        <v>10.792037223067927</v>
      </c>
      <c r="P168" s="8">
        <v>14428.63</v>
      </c>
      <c r="Q168" s="9">
        <f>P168/$P$184*100</f>
        <v>20.403140996262746</v>
      </c>
      <c r="R168" s="8">
        <v>13633.65</v>
      </c>
      <c r="S168" s="9">
        <f>R168/$R$184*100</f>
        <v>17.74277110573982</v>
      </c>
      <c r="T168" s="8">
        <v>32122.18</v>
      </c>
      <c r="U168" s="9">
        <f>T168/$T$184*100</f>
        <v>16.887040202412031</v>
      </c>
      <c r="V168" s="8">
        <v>31441.35</v>
      </c>
      <c r="W168" s="9">
        <f>V168/$V$184*100</f>
        <v>24.77468923440987</v>
      </c>
      <c r="X168" s="8">
        <v>28085.3</v>
      </c>
      <c r="Y168" s="9">
        <f>X168/$X$184*100</f>
        <v>22.684699214682443</v>
      </c>
      <c r="Z168" s="8">
        <v>24931.19</v>
      </c>
      <c r="AA168" s="9">
        <f>Z168/$Z$184*100</f>
        <v>20.638380107703526</v>
      </c>
      <c r="AB168" s="8">
        <v>22377.7</v>
      </c>
      <c r="AC168" s="9">
        <f>AB168/$AB$184*100</f>
        <v>22.382068979864876</v>
      </c>
      <c r="AD168" s="8">
        <v>28373.25</v>
      </c>
      <c r="AE168" s="10">
        <f>AD168/$AD$184*100</f>
        <v>26.512442414226612</v>
      </c>
    </row>
    <row r="169" spans="1:31" s="4" customFormat="1" ht="16" x14ac:dyDescent="0.35">
      <c r="A169" s="15"/>
      <c r="B169" s="13"/>
      <c r="C169" s="14"/>
      <c r="D169" s="14"/>
      <c r="E169" s="14" t="s">
        <v>166</v>
      </c>
      <c r="F169" s="14" t="s">
        <v>130</v>
      </c>
      <c r="G169" s="14">
        <v>1343.7420999999999</v>
      </c>
      <c r="H169" s="8"/>
      <c r="I169" s="9"/>
      <c r="J169" s="8"/>
      <c r="K169" s="9"/>
      <c r="L169" s="8"/>
      <c r="M169" s="9"/>
      <c r="N169" s="8"/>
      <c r="O169" s="9"/>
      <c r="P169" s="8"/>
      <c r="Q169" s="9"/>
      <c r="R169" s="8"/>
      <c r="S169" s="9"/>
      <c r="T169" s="8"/>
      <c r="U169" s="9"/>
      <c r="V169" s="8"/>
      <c r="W169" s="9"/>
      <c r="X169" s="8"/>
      <c r="Y169" s="9"/>
      <c r="Z169" s="8"/>
      <c r="AA169" s="9"/>
      <c r="AB169" s="8"/>
      <c r="AC169" s="9"/>
      <c r="AD169" s="8"/>
      <c r="AE169" s="10"/>
    </row>
    <row r="170" spans="1:31" s="3" customFormat="1" ht="17" x14ac:dyDescent="0.35">
      <c r="A170" s="16">
        <f>A168+1</f>
        <v>123</v>
      </c>
      <c r="B170" s="11" t="s">
        <v>207</v>
      </c>
      <c r="C170" s="12" t="s">
        <v>1</v>
      </c>
      <c r="D170" s="12" t="s">
        <v>16</v>
      </c>
      <c r="E170" s="12" t="s">
        <v>165</v>
      </c>
      <c r="F170" s="12" t="s">
        <v>131</v>
      </c>
      <c r="G170" s="12">
        <v>1337.7551000000001</v>
      </c>
      <c r="H170" s="5"/>
      <c r="I170" s="6">
        <f>H170/$H$184*100</f>
        <v>0</v>
      </c>
      <c r="J170" s="5"/>
      <c r="K170" s="6">
        <f>J170/$J$184*100</f>
        <v>0</v>
      </c>
      <c r="L170" s="5"/>
      <c r="M170" s="6">
        <f>L170/$L$184*100</f>
        <v>0</v>
      </c>
      <c r="N170" s="5"/>
      <c r="O170" s="6">
        <f>N170/$N$184*100</f>
        <v>0</v>
      </c>
      <c r="P170" s="5"/>
      <c r="Q170" s="6">
        <f>P170/$P$184*100</f>
        <v>0</v>
      </c>
      <c r="R170" s="5"/>
      <c r="S170" s="6">
        <f>R170/$R$184*100</f>
        <v>0</v>
      </c>
      <c r="T170" s="5"/>
      <c r="U170" s="6">
        <f>T170/$T$184*100</f>
        <v>0</v>
      </c>
      <c r="V170" s="5">
        <v>229.8</v>
      </c>
      <c r="W170" s="6">
        <f>V170/$V$184*100</f>
        <v>0.181074399988149</v>
      </c>
      <c r="X170" s="5">
        <v>431.54</v>
      </c>
      <c r="Y170" s="6">
        <f>X170/$X$184*100</f>
        <v>0.34855796801544087</v>
      </c>
      <c r="Z170" s="5">
        <v>21.64</v>
      </c>
      <c r="AA170" s="6">
        <f>Z170/$Z$184*100</f>
        <v>1.7913888006577474E-2</v>
      </c>
      <c r="AB170" s="5"/>
      <c r="AC170" s="6">
        <f>AB170/$AB$184*100</f>
        <v>0</v>
      </c>
      <c r="AD170" s="5">
        <v>468.61</v>
      </c>
      <c r="AE170" s="7">
        <f>AD170/$AD$184*100</f>
        <v>0.43787707223285077</v>
      </c>
    </row>
    <row r="171" spans="1:31" s="4" customFormat="1" ht="17" x14ac:dyDescent="0.35">
      <c r="A171" s="15">
        <f t="shared" si="49"/>
        <v>124</v>
      </c>
      <c r="B171" s="13" t="s">
        <v>207</v>
      </c>
      <c r="C171" s="14" t="s">
        <v>1</v>
      </c>
      <c r="D171" s="14" t="s">
        <v>169</v>
      </c>
      <c r="E171" s="14" t="s">
        <v>165</v>
      </c>
      <c r="F171" s="14" t="s">
        <v>132</v>
      </c>
      <c r="G171" s="14">
        <v>1339.7708</v>
      </c>
      <c r="H171" s="8"/>
      <c r="I171" s="9">
        <f>H171/$H$184*100</f>
        <v>0</v>
      </c>
      <c r="J171" s="8"/>
      <c r="K171" s="9">
        <f>J171/$J$184*100</f>
        <v>0</v>
      </c>
      <c r="L171" s="8"/>
      <c r="M171" s="9">
        <f>L171/$L$184*100</f>
        <v>0</v>
      </c>
      <c r="N171" s="8"/>
      <c r="O171" s="9">
        <f>N171/$N$184*100</f>
        <v>0</v>
      </c>
      <c r="P171" s="8">
        <v>155.66</v>
      </c>
      <c r="Q171" s="9">
        <f>P171/$P$184*100</f>
        <v>0.22011465589444451</v>
      </c>
      <c r="R171" s="8">
        <v>125.81</v>
      </c>
      <c r="S171" s="9">
        <f>R171/$R$184*100</f>
        <v>0.16372857105860333</v>
      </c>
      <c r="T171" s="8"/>
      <c r="U171" s="9">
        <f>T171/$T$184*100</f>
        <v>0</v>
      </c>
      <c r="V171" s="8"/>
      <c r="W171" s="9">
        <f>V171/$V$184*100</f>
        <v>0</v>
      </c>
      <c r="X171" s="8">
        <v>303.29000000000002</v>
      </c>
      <c r="Y171" s="9">
        <f>X171/$X$184*100</f>
        <v>0.24496951874543046</v>
      </c>
      <c r="Z171" s="8"/>
      <c r="AA171" s="9">
        <f>Z171/$Z$184*100</f>
        <v>0</v>
      </c>
      <c r="AB171" s="8"/>
      <c r="AC171" s="9">
        <f>AB171/$AB$184*100</f>
        <v>0</v>
      </c>
      <c r="AD171" s="8"/>
      <c r="AE171" s="10">
        <f>AD171/$AD$184*100</f>
        <v>0</v>
      </c>
    </row>
    <row r="172" spans="1:31" s="3" customFormat="1" ht="21" customHeight="1" x14ac:dyDescent="0.35">
      <c r="A172" s="16">
        <f t="shared" si="49"/>
        <v>125</v>
      </c>
      <c r="B172" s="11" t="s">
        <v>208</v>
      </c>
      <c r="C172" s="12" t="s">
        <v>20</v>
      </c>
      <c r="D172" s="12" t="s">
        <v>20</v>
      </c>
      <c r="E172" s="12" t="s">
        <v>165</v>
      </c>
      <c r="F172" s="12" t="s">
        <v>133</v>
      </c>
      <c r="G172" s="12">
        <v>1425.7534000000001</v>
      </c>
      <c r="H172" s="5"/>
      <c r="I172" s="6">
        <f>H172/$H$184*100</f>
        <v>0</v>
      </c>
      <c r="J172" s="5">
        <v>522.66999999999996</v>
      </c>
      <c r="K172" s="6">
        <f>J172/$J$184*100</f>
        <v>0.13169294024853936</v>
      </c>
      <c r="L172" s="5">
        <v>1845.1</v>
      </c>
      <c r="M172" s="6">
        <f>L172/$L$184*100</f>
        <v>1.3306815381441006</v>
      </c>
      <c r="N172" s="5">
        <v>1594.86</v>
      </c>
      <c r="O172" s="6">
        <f>N172/$N$184*100</f>
        <v>1.8554063667547145</v>
      </c>
      <c r="P172" s="5">
        <v>3334.14</v>
      </c>
      <c r="Q172" s="6">
        <f>P172/$P$184*100</f>
        <v>4.7147184813304843</v>
      </c>
      <c r="R172" s="5">
        <v>2554.08</v>
      </c>
      <c r="S172" s="6">
        <f>R172/$R$184*100</f>
        <v>3.3238682836766356</v>
      </c>
      <c r="T172" s="5">
        <v>10797.79</v>
      </c>
      <c r="U172" s="6">
        <f>T172/$T$184*100</f>
        <v>5.6765360827690596</v>
      </c>
      <c r="V172" s="5">
        <v>12160.63</v>
      </c>
      <c r="W172" s="6">
        <f>V172/$V$184*100</f>
        <v>9.5821530928106355</v>
      </c>
      <c r="X172" s="5">
        <v>14521.82</v>
      </c>
      <c r="Y172" s="6">
        <f>X172/$X$184*100</f>
        <v>11.72937866961577</v>
      </c>
      <c r="Z172" s="5">
        <v>10578.49</v>
      </c>
      <c r="AA172" s="6">
        <f>Z172/$Z$184*100</f>
        <v>8.7570187217513755</v>
      </c>
      <c r="AB172" s="5">
        <v>9591.33</v>
      </c>
      <c r="AC172" s="6">
        <f>AB172/$AB$184*100</f>
        <v>9.5932025931461844</v>
      </c>
      <c r="AD172" s="5">
        <v>11173.59</v>
      </c>
      <c r="AE172" s="7">
        <f>AD172/$AD$184*100</f>
        <v>10.440790583918949</v>
      </c>
    </row>
    <row r="173" spans="1:31" s="4" customFormat="1" ht="17" x14ac:dyDescent="0.35">
      <c r="A173" s="15">
        <f t="shared" si="49"/>
        <v>126</v>
      </c>
      <c r="B173" s="13" t="s">
        <v>209</v>
      </c>
      <c r="C173" s="14" t="s">
        <v>1</v>
      </c>
      <c r="D173" s="14" t="s">
        <v>1</v>
      </c>
      <c r="E173" s="14" t="s">
        <v>165</v>
      </c>
      <c r="F173" s="14" t="s">
        <v>134</v>
      </c>
      <c r="G173" s="14">
        <v>1413.7534000000001</v>
      </c>
      <c r="H173" s="8"/>
      <c r="I173" s="9">
        <f>H173/$H$184*100</f>
        <v>0</v>
      </c>
      <c r="J173" s="8">
        <v>102.09</v>
      </c>
      <c r="K173" s="9">
        <f>J173/$J$184*100</f>
        <v>2.5722793100758385E-2</v>
      </c>
      <c r="L173" s="8">
        <v>213.53</v>
      </c>
      <c r="M173" s="9">
        <f>L173/$L$184*100</f>
        <v>0.15399730575031695</v>
      </c>
      <c r="N173" s="8">
        <v>198.43</v>
      </c>
      <c r="O173" s="9">
        <f>N173/$N$184*100</f>
        <v>0.23084677360717429</v>
      </c>
      <c r="P173" s="8">
        <v>84.16</v>
      </c>
      <c r="Q173" s="9">
        <f>P173/$P$184*100</f>
        <v>0.11900841218088429</v>
      </c>
      <c r="R173" s="8">
        <v>165.86</v>
      </c>
      <c r="S173" s="9">
        <f>R173/$R$184*100</f>
        <v>0.21584946185342935</v>
      </c>
      <c r="T173" s="8"/>
      <c r="U173" s="9">
        <f>T173/$T$184*100</f>
        <v>0</v>
      </c>
      <c r="V173" s="8"/>
      <c r="W173" s="9">
        <f>V173/$V$184*100</f>
        <v>0</v>
      </c>
      <c r="X173" s="8">
        <v>117.15</v>
      </c>
      <c r="Y173" s="9">
        <f>X173/$X$184*100</f>
        <v>9.4622899274711264E-2</v>
      </c>
      <c r="Z173" s="8">
        <v>156.84</v>
      </c>
      <c r="AA173" s="9">
        <f>Z173/$Z$184*100</f>
        <v>0.12983429736375282</v>
      </c>
      <c r="AB173" s="8">
        <v>134.06</v>
      </c>
      <c r="AC173" s="9">
        <f>AB173/$AB$184*100</f>
        <v>0.13408617362109088</v>
      </c>
      <c r="AD173" s="8">
        <v>76.819999999999993</v>
      </c>
      <c r="AE173" s="10">
        <f>AD173/$AD$184*100</f>
        <v>7.1781901130849937E-2</v>
      </c>
    </row>
    <row r="174" spans="1:31" s="4" customFormat="1" ht="16" x14ac:dyDescent="0.35">
      <c r="A174" s="15"/>
      <c r="B174" s="13"/>
      <c r="C174" s="14"/>
      <c r="D174" s="14"/>
      <c r="E174" s="14" t="s">
        <v>166</v>
      </c>
      <c r="F174" s="14">
        <v>1435.7535</v>
      </c>
      <c r="G174" s="14">
        <v>1435.7534000000001</v>
      </c>
      <c r="H174" s="8"/>
      <c r="I174" s="9"/>
      <c r="J174" s="8"/>
      <c r="K174" s="9"/>
      <c r="L174" s="8"/>
      <c r="M174" s="9"/>
      <c r="N174" s="8"/>
      <c r="O174" s="9"/>
      <c r="P174" s="8"/>
      <c r="Q174" s="9"/>
      <c r="R174" s="8"/>
      <c r="S174" s="9"/>
      <c r="T174" s="8"/>
      <c r="U174" s="9"/>
      <c r="V174" s="8"/>
      <c r="W174" s="9"/>
      <c r="X174" s="8"/>
      <c r="Y174" s="9"/>
      <c r="Z174" s="8"/>
      <c r="AA174" s="9"/>
      <c r="AB174" s="8"/>
      <c r="AC174" s="9"/>
      <c r="AD174" s="8"/>
      <c r="AE174" s="10"/>
    </row>
    <row r="175" spans="1:31" s="3" customFormat="1" ht="22.5" customHeight="1" x14ac:dyDescent="0.35">
      <c r="A175" s="16">
        <f>A173+1</f>
        <v>127</v>
      </c>
      <c r="B175" s="11" t="s">
        <v>210</v>
      </c>
      <c r="C175" s="12" t="s">
        <v>20</v>
      </c>
      <c r="D175" s="12" t="s">
        <v>20</v>
      </c>
      <c r="E175" s="12" t="s">
        <v>165</v>
      </c>
      <c r="F175" s="12" t="s">
        <v>135</v>
      </c>
      <c r="G175" s="12">
        <v>1529.7465999999999</v>
      </c>
      <c r="H175" s="5"/>
      <c r="I175" s="6">
        <f>H175/$H$184*100</f>
        <v>0</v>
      </c>
      <c r="J175" s="5">
        <v>21.67</v>
      </c>
      <c r="K175" s="6">
        <f>J175/$J$184*100</f>
        <v>5.4600149524285848E-3</v>
      </c>
      <c r="L175" s="5">
        <v>123.71</v>
      </c>
      <c r="M175" s="6">
        <f>L175/$L$184*100</f>
        <v>8.9219344796383229E-2</v>
      </c>
      <c r="N175" s="5">
        <v>101.76</v>
      </c>
      <c r="O175" s="6">
        <f>N175/$N$184*100</f>
        <v>0.11838415402039035</v>
      </c>
      <c r="P175" s="5">
        <v>158.63</v>
      </c>
      <c r="Q175" s="6">
        <f>P175/$P$184*100</f>
        <v>0.22431445371023853</v>
      </c>
      <c r="R175" s="5"/>
      <c r="S175" s="6">
        <f>R175/$R$184*100</f>
        <v>0</v>
      </c>
      <c r="T175" s="5">
        <v>346.28</v>
      </c>
      <c r="U175" s="6">
        <f>T175/$T$184*100</f>
        <v>0.18204381773874745</v>
      </c>
      <c r="V175" s="5">
        <v>391.03</v>
      </c>
      <c r="W175" s="6">
        <f>V175/$V$184*100</f>
        <v>0.30811802709906827</v>
      </c>
      <c r="X175" s="5">
        <v>525.88</v>
      </c>
      <c r="Y175" s="6">
        <f>X175/$X$184*100</f>
        <v>0.42475706590341572</v>
      </c>
      <c r="Z175" s="5">
        <v>55.89</v>
      </c>
      <c r="AA175" s="6">
        <f>Z175/$Z$184*100</f>
        <v>4.6266506501276117E-2</v>
      </c>
      <c r="AB175" s="5">
        <v>37.64</v>
      </c>
      <c r="AC175" s="6">
        <f>AB175/$AB$184*100</f>
        <v>3.7647348762478439E-2</v>
      </c>
      <c r="AD175" s="5"/>
      <c r="AE175" s="7">
        <f>AD175/$AD$184*100</f>
        <v>0</v>
      </c>
    </row>
    <row r="176" spans="1:31" s="3" customFormat="1" ht="16" x14ac:dyDescent="0.35">
      <c r="A176" s="16"/>
      <c r="B176" s="11"/>
      <c r="C176" s="12"/>
      <c r="D176" s="12"/>
      <c r="E176" s="12" t="s">
        <v>166</v>
      </c>
      <c r="F176" s="12" t="s">
        <v>136</v>
      </c>
      <c r="G176" s="12">
        <v>1551.7284999999999</v>
      </c>
      <c r="H176" s="5"/>
      <c r="I176" s="6"/>
      <c r="J176" s="5"/>
      <c r="K176" s="6"/>
      <c r="L176" s="5"/>
      <c r="M176" s="6"/>
      <c r="N176" s="5"/>
      <c r="O176" s="6"/>
      <c r="P176" s="5"/>
      <c r="Q176" s="6"/>
      <c r="R176" s="5"/>
      <c r="S176" s="6"/>
      <c r="T176" s="5"/>
      <c r="U176" s="6"/>
      <c r="V176" s="5"/>
      <c r="W176" s="6"/>
      <c r="X176" s="5"/>
      <c r="Y176" s="6"/>
      <c r="Z176" s="5"/>
      <c r="AA176" s="6"/>
      <c r="AB176" s="5"/>
      <c r="AC176" s="6"/>
      <c r="AD176" s="5"/>
      <c r="AE176" s="7"/>
    </row>
    <row r="177" spans="1:31" s="4" customFormat="1" ht="21" customHeight="1" x14ac:dyDescent="0.35">
      <c r="A177" s="15">
        <f>A175+1</f>
        <v>128</v>
      </c>
      <c r="B177" s="13" t="s">
        <v>211</v>
      </c>
      <c r="C177" s="14" t="s">
        <v>20</v>
      </c>
      <c r="D177" s="14" t="s">
        <v>20</v>
      </c>
      <c r="E177" s="14" t="s">
        <v>165</v>
      </c>
      <c r="F177" s="14" t="s">
        <v>137</v>
      </c>
      <c r="G177" s="14">
        <v>1633.7398000000001</v>
      </c>
      <c r="H177" s="8"/>
      <c r="I177" s="9">
        <f>H177/$H$184*100</f>
        <v>0</v>
      </c>
      <c r="J177" s="8"/>
      <c r="K177" s="9">
        <f>J177/$J$184*100</f>
        <v>0</v>
      </c>
      <c r="L177" s="8"/>
      <c r="M177" s="9">
        <f>L177/$L$184*100</f>
        <v>0</v>
      </c>
      <c r="N177" s="8"/>
      <c r="O177" s="9">
        <f>N177/$N$184*100</f>
        <v>0</v>
      </c>
      <c r="P177" s="8"/>
      <c r="Q177" s="9">
        <f>P177/$P$184*100</f>
        <v>0</v>
      </c>
      <c r="R177" s="8"/>
      <c r="S177" s="9">
        <f>R177/$R$184*100</f>
        <v>0</v>
      </c>
      <c r="T177" s="8">
        <v>140.09</v>
      </c>
      <c r="U177" s="9">
        <f>T177/$T$184*100</f>
        <v>7.3647101845388502E-2</v>
      </c>
      <c r="V177" s="8">
        <v>89.19</v>
      </c>
      <c r="W177" s="9">
        <f>V177/$V$184*100</f>
        <v>7.0278615034564867E-2</v>
      </c>
      <c r="X177" s="8">
        <v>112.42</v>
      </c>
      <c r="Y177" s="9">
        <f>X177/$X$184*100</f>
        <v>9.0802444186624323E-2</v>
      </c>
      <c r="Z177" s="8"/>
      <c r="AA177" s="9">
        <f>Z177/$Z$184*100</f>
        <v>0</v>
      </c>
      <c r="AB177" s="8">
        <v>42.79</v>
      </c>
      <c r="AC177" s="9">
        <f>AB177/$AB$184*100</f>
        <v>4.2798354238747414E-2</v>
      </c>
      <c r="AD177" s="8"/>
      <c r="AE177" s="10">
        <f>AD177/$AD$184*100</f>
        <v>0</v>
      </c>
    </row>
    <row r="178" spans="1:31" s="3" customFormat="1" ht="17" x14ac:dyDescent="0.35">
      <c r="A178" s="16">
        <f t="shared" si="49"/>
        <v>129</v>
      </c>
      <c r="B178" s="11" t="s">
        <v>212</v>
      </c>
      <c r="C178" s="12" t="s">
        <v>1</v>
      </c>
      <c r="D178" s="12" t="s">
        <v>1</v>
      </c>
      <c r="E178" s="12" t="s">
        <v>165</v>
      </c>
      <c r="F178" s="12" t="s">
        <v>138</v>
      </c>
      <c r="G178" s="12">
        <v>1357.8620000000001</v>
      </c>
      <c r="H178" s="5">
        <v>6279.9500000000007</v>
      </c>
      <c r="I178" s="6">
        <f>H178/$H$184*100</f>
        <v>0.70198513923634032</v>
      </c>
      <c r="J178" s="5">
        <v>700.06</v>
      </c>
      <c r="K178" s="6">
        <f>J178/$J$184*100</f>
        <v>0.17638846643272518</v>
      </c>
      <c r="L178" s="5">
        <v>415.73</v>
      </c>
      <c r="M178" s="6">
        <f>L178/$L$184*100</f>
        <v>0.29982344363592595</v>
      </c>
      <c r="N178" s="5">
        <v>46.52</v>
      </c>
      <c r="O178" s="6">
        <f>N178/$N$184*100</f>
        <v>5.411979997079952E-2</v>
      </c>
      <c r="P178" s="5"/>
      <c r="Q178" s="6">
        <f>P178/$P$184*100</f>
        <v>0</v>
      </c>
      <c r="R178" s="5">
        <v>25.38</v>
      </c>
      <c r="S178" s="6">
        <f>R178/$R$184*100</f>
        <v>3.3029418436271774E-2</v>
      </c>
      <c r="T178" s="5"/>
      <c r="U178" s="6">
        <f>T178/$T$184*100</f>
        <v>0</v>
      </c>
      <c r="V178" s="5"/>
      <c r="W178" s="6">
        <f>V178/$V$184*100</f>
        <v>0</v>
      </c>
      <c r="X178" s="5"/>
      <c r="Y178" s="6">
        <f>X178/$X$184*100</f>
        <v>0</v>
      </c>
      <c r="Z178" s="5"/>
      <c r="AA178" s="6">
        <f>Z178/$Z$184*100</f>
        <v>0</v>
      </c>
      <c r="AB178" s="5"/>
      <c r="AC178" s="6">
        <f>AB178/$AB$184*100</f>
        <v>0</v>
      </c>
      <c r="AD178" s="5"/>
      <c r="AE178" s="7">
        <f>AD178/$AD$184*100</f>
        <v>0</v>
      </c>
    </row>
    <row r="179" spans="1:31" s="3" customFormat="1" ht="16" x14ac:dyDescent="0.35">
      <c r="A179" s="16"/>
      <c r="B179" s="11"/>
      <c r="C179" s="12"/>
      <c r="D179" s="12"/>
      <c r="E179" s="12" t="s">
        <v>166</v>
      </c>
      <c r="F179" s="12">
        <v>1379.8430000000001</v>
      </c>
      <c r="G179" s="12">
        <v>1379.8439000000001</v>
      </c>
      <c r="H179" s="5"/>
      <c r="I179" s="6"/>
      <c r="J179" s="5"/>
      <c r="K179" s="6"/>
      <c r="L179" s="5"/>
      <c r="M179" s="6"/>
      <c r="N179" s="5"/>
      <c r="O179" s="6"/>
      <c r="P179" s="5"/>
      <c r="Q179" s="6"/>
      <c r="R179" s="5"/>
      <c r="S179" s="6"/>
      <c r="T179" s="5"/>
      <c r="U179" s="6"/>
      <c r="V179" s="5"/>
      <c r="W179" s="6"/>
      <c r="X179" s="5"/>
      <c r="Y179" s="6"/>
      <c r="Z179" s="5"/>
      <c r="AA179" s="6"/>
      <c r="AB179" s="5"/>
      <c r="AC179" s="6"/>
      <c r="AD179" s="5"/>
      <c r="AE179" s="7"/>
    </row>
    <row r="180" spans="1:31" s="4" customFormat="1" ht="17" x14ac:dyDescent="0.35">
      <c r="A180" s="15">
        <f>A178+1</f>
        <v>130</v>
      </c>
      <c r="B180" s="13" t="s">
        <v>213</v>
      </c>
      <c r="C180" s="14" t="s">
        <v>1</v>
      </c>
      <c r="D180" s="14" t="s">
        <v>1</v>
      </c>
      <c r="E180" s="14" t="s">
        <v>165</v>
      </c>
      <c r="F180" s="14" t="s">
        <v>139</v>
      </c>
      <c r="G180" s="14">
        <v>1461.8552</v>
      </c>
      <c r="H180" s="8">
        <v>174.01</v>
      </c>
      <c r="I180" s="9">
        <f t="shared" ref="I180:I182" si="98">H180/$H$184*100</f>
        <v>1.9451179400873504E-2</v>
      </c>
      <c r="J180" s="8">
        <v>104.38</v>
      </c>
      <c r="K180" s="9">
        <f t="shared" ref="K180:K182" si="99">J180/$J$184*100</f>
        <v>2.6299785912990106E-2</v>
      </c>
      <c r="L180" s="8"/>
      <c r="M180" s="9">
        <f t="shared" ref="M180:M182" si="100">L180/$L$184*100</f>
        <v>0</v>
      </c>
      <c r="N180" s="8">
        <v>168.13</v>
      </c>
      <c r="O180" s="9">
        <f t="shared" ref="O180:O182" si="101">N180/$N$184*100</f>
        <v>0.19559677491596136</v>
      </c>
      <c r="P180" s="8"/>
      <c r="Q180" s="9">
        <f t="shared" ref="Q180:Q182" si="102">P180/$P$184*100</f>
        <v>0</v>
      </c>
      <c r="R180" s="8"/>
      <c r="S180" s="9">
        <f t="shared" ref="S180:S182" si="103">R180/$R$184*100</f>
        <v>0</v>
      </c>
      <c r="T180" s="8"/>
      <c r="U180" s="9">
        <f t="shared" ref="U180:U182" si="104">T180/$T$184*100</f>
        <v>0</v>
      </c>
      <c r="V180" s="8"/>
      <c r="W180" s="9">
        <f>V180/$V$184*100</f>
        <v>0</v>
      </c>
      <c r="X180" s="8"/>
      <c r="Y180" s="9">
        <f t="shared" ref="Y180:Y182" si="105">X180/$X$184*100</f>
        <v>0</v>
      </c>
      <c r="Z180" s="8">
        <v>53.65</v>
      </c>
      <c r="AA180" s="9">
        <f t="shared" ref="AA180:AA182" si="106">Z180/$Z$184*100</f>
        <v>4.441220386103889E-2</v>
      </c>
      <c r="AB180" s="8"/>
      <c r="AC180" s="9">
        <f t="shared" ref="AC180:AC182" si="107">AB180/$AB$184*100</f>
        <v>0</v>
      </c>
      <c r="AD180" s="8">
        <v>58.18</v>
      </c>
      <c r="AE180" s="10">
        <f>AD180/$AD$184*100</f>
        <v>5.4364371358928014E-2</v>
      </c>
    </row>
    <row r="181" spans="1:31" s="3" customFormat="1" ht="17" x14ac:dyDescent="0.35">
      <c r="A181" s="16">
        <f t="shared" ref="A181:A182" si="108">A180+1</f>
        <v>131</v>
      </c>
      <c r="B181" s="11" t="s">
        <v>214</v>
      </c>
      <c r="C181" s="12" t="s">
        <v>1</v>
      </c>
      <c r="D181" s="12" t="s">
        <v>1</v>
      </c>
      <c r="E181" s="12" t="s">
        <v>165</v>
      </c>
      <c r="F181" s="12">
        <v>1509.9556</v>
      </c>
      <c r="G181" s="12">
        <v>1509.9568999999999</v>
      </c>
      <c r="H181" s="5">
        <v>1972.57</v>
      </c>
      <c r="I181" s="6">
        <f t="shared" si="98"/>
        <v>0.22049774697305355</v>
      </c>
      <c r="J181" s="5">
        <v>22.67</v>
      </c>
      <c r="K181" s="6">
        <f t="shared" si="99"/>
        <v>5.7119768791673298E-3</v>
      </c>
      <c r="L181" s="5">
        <v>0</v>
      </c>
      <c r="M181" s="6">
        <f t="shared" si="100"/>
        <v>0</v>
      </c>
      <c r="N181" s="5"/>
      <c r="O181" s="6">
        <f t="shared" si="101"/>
        <v>0</v>
      </c>
      <c r="P181" s="5"/>
      <c r="Q181" s="6">
        <f t="shared" si="102"/>
        <v>0</v>
      </c>
      <c r="R181" s="5"/>
      <c r="S181" s="6">
        <f t="shared" si="103"/>
        <v>0</v>
      </c>
      <c r="T181" s="5"/>
      <c r="U181" s="6">
        <f t="shared" si="104"/>
        <v>0</v>
      </c>
      <c r="V181" s="5"/>
      <c r="W181" s="6">
        <f t="shared" ref="W181:W182" si="109">V181/$V$184*100</f>
        <v>0</v>
      </c>
      <c r="X181" s="5"/>
      <c r="Y181" s="6">
        <f t="shared" si="105"/>
        <v>0</v>
      </c>
      <c r="Z181" s="5"/>
      <c r="AA181" s="6">
        <f t="shared" si="106"/>
        <v>0</v>
      </c>
      <c r="AB181" s="5"/>
      <c r="AC181" s="6">
        <f>AB181/$AB$184*100</f>
        <v>0</v>
      </c>
      <c r="AD181" s="5"/>
      <c r="AE181" s="7">
        <f t="shared" ref="AE181:AE182" si="110">AD181/$AD$184*100</f>
        <v>0</v>
      </c>
    </row>
    <row r="182" spans="1:31" s="4" customFormat="1" ht="17" x14ac:dyDescent="0.35">
      <c r="A182" s="15">
        <f t="shared" si="108"/>
        <v>132</v>
      </c>
      <c r="B182" s="13" t="s">
        <v>214</v>
      </c>
      <c r="C182" s="14" t="s">
        <v>170</v>
      </c>
      <c r="D182" s="14" t="s">
        <v>170</v>
      </c>
      <c r="E182" s="14" t="s">
        <v>166</v>
      </c>
      <c r="F182" s="14">
        <v>1676.0542</v>
      </c>
      <c r="G182" s="14">
        <v>1676.0537999999999</v>
      </c>
      <c r="H182" s="8"/>
      <c r="I182" s="9">
        <f t="shared" si="98"/>
        <v>0</v>
      </c>
      <c r="J182" s="8"/>
      <c r="K182" s="9">
        <f t="shared" si="99"/>
        <v>0</v>
      </c>
      <c r="L182" s="8"/>
      <c r="M182" s="9">
        <f t="shared" si="100"/>
        <v>0</v>
      </c>
      <c r="N182" s="8"/>
      <c r="O182" s="9">
        <f t="shared" si="101"/>
        <v>0</v>
      </c>
      <c r="P182" s="8"/>
      <c r="Q182" s="9">
        <f t="shared" si="102"/>
        <v>0</v>
      </c>
      <c r="R182" s="8"/>
      <c r="S182" s="9">
        <f t="shared" si="103"/>
        <v>0</v>
      </c>
      <c r="T182" s="8">
        <v>257.89999999999998</v>
      </c>
      <c r="U182" s="9">
        <f t="shared" si="104"/>
        <v>0.13558132319170313</v>
      </c>
      <c r="V182" s="8"/>
      <c r="W182" s="9">
        <f t="shared" si="109"/>
        <v>0</v>
      </c>
      <c r="X182" s="8"/>
      <c r="Y182" s="9">
        <f t="shared" si="105"/>
        <v>0</v>
      </c>
      <c r="Z182" s="8"/>
      <c r="AA182" s="9">
        <f t="shared" si="106"/>
        <v>0</v>
      </c>
      <c r="AB182" s="8"/>
      <c r="AC182" s="9">
        <f t="shared" si="107"/>
        <v>0</v>
      </c>
      <c r="AD182" s="8"/>
      <c r="AE182" s="10">
        <f t="shared" si="110"/>
        <v>0</v>
      </c>
    </row>
    <row r="184" spans="1:31" s="2" customFormat="1" x14ac:dyDescent="0.35">
      <c r="A184" s="19"/>
      <c r="B184" s="20"/>
      <c r="C184" s="20"/>
      <c r="D184" s="20"/>
      <c r="E184" s="20"/>
      <c r="F184" s="20"/>
      <c r="G184" s="20" t="s">
        <v>0</v>
      </c>
      <c r="H184" s="2">
        <f>SUM(H2:H182)</f>
        <v>894598.7099999995</v>
      </c>
      <c r="J184" s="2">
        <f t="shared" ref="J184:AD184" si="111">SUM(J2:J182)</f>
        <v>396885.35999999969</v>
      </c>
      <c r="L184" s="2">
        <f t="shared" si="111"/>
        <v>138658.26999999999</v>
      </c>
      <c r="N184" s="2">
        <f t="shared" si="111"/>
        <v>85957.449999999983</v>
      </c>
      <c r="P184" s="2">
        <f t="shared" si="111"/>
        <v>70717.69</v>
      </c>
      <c r="R184" s="2">
        <f t="shared" si="111"/>
        <v>76840.589999999982</v>
      </c>
      <c r="T184" s="2">
        <f t="shared" si="111"/>
        <v>190217.94</v>
      </c>
      <c r="V184" s="2">
        <f t="shared" si="111"/>
        <v>126909.16000000002</v>
      </c>
      <c r="X184" s="2">
        <f t="shared" si="111"/>
        <v>123807.23999999998</v>
      </c>
      <c r="Z184" s="2">
        <f t="shared" si="111"/>
        <v>120800.13</v>
      </c>
      <c r="AB184" s="2">
        <f t="shared" si="111"/>
        <v>99980.479999999981</v>
      </c>
      <c r="AD184" s="2">
        <f t="shared" si="111"/>
        <v>107018.62</v>
      </c>
    </row>
    <row r="186" spans="1:31" ht="16.5" x14ac:dyDescent="0.35">
      <c r="A186" s="25" t="s">
        <v>220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1:31" x14ac:dyDescent="0.35">
      <c r="A187" s="27" t="s">
        <v>219</v>
      </c>
      <c r="B187" s="27"/>
      <c r="C187" s="27"/>
    </row>
    <row r="188" spans="1:31" x14ac:dyDescent="0.35"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</sheetData>
  <mergeCells count="2">
    <mergeCell ref="A186:L186"/>
    <mergeCell ref="A187:C1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dabfc8-fa09-46d2-b4c5-95f020e3dad9">
      <Terms xmlns="http://schemas.microsoft.com/office/infopath/2007/PartnerControls"/>
    </lcf76f155ced4ddcb4097134ff3c332f>
    <TaxCatchAll xmlns="cac36413-a48e-4320-b565-05b51cbb42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98040E29F9D4C89C1172659F9D6E3" ma:contentTypeVersion="13" ma:contentTypeDescription="Create a new document." ma:contentTypeScope="" ma:versionID="5ae662c8cfbea2d48ddd48454e8b6fab">
  <xsd:schema xmlns:xsd="http://www.w3.org/2001/XMLSchema" xmlns:xs="http://www.w3.org/2001/XMLSchema" xmlns:p="http://schemas.microsoft.com/office/2006/metadata/properties" xmlns:ns2="d9dabfc8-fa09-46d2-b4c5-95f020e3dad9" xmlns:ns3="cac36413-a48e-4320-b565-05b51cbb4284" targetNamespace="http://schemas.microsoft.com/office/2006/metadata/properties" ma:root="true" ma:fieldsID="62be03f5a3bb9bbae2e12aac61a1930e" ns2:_="" ns3:_="">
    <xsd:import namespace="d9dabfc8-fa09-46d2-b4c5-95f020e3dad9"/>
    <xsd:import namespace="cac36413-a48e-4320-b565-05b51cbb42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abfc8-fa09-46d2-b4c5-95f020e3da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e5263c0-7114-47d3-8603-0e3ef132c9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36413-a48e-4320-b565-05b51cbb428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e875a08-157c-428c-8896-e7fd7ca8d79c}" ma:internalName="TaxCatchAll" ma:showField="CatchAllData" ma:web="cac36413-a48e-4320-b565-05b51cbb4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49F5EC-89AF-40B5-B9D1-213CD16697F7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cac36413-a48e-4320-b565-05b51cbb4284"/>
    <ds:schemaRef ds:uri="d9dabfc8-fa09-46d2-b4c5-95f020e3dad9"/>
  </ds:schemaRefs>
</ds:datastoreItem>
</file>

<file path=customXml/itemProps2.xml><?xml version="1.0" encoding="utf-8"?>
<ds:datastoreItem xmlns:ds="http://schemas.openxmlformats.org/officeDocument/2006/customXml" ds:itemID="{762D217E-BAA3-41ED-8FC9-6DF4FC6039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D1FA43-BF02-4DCD-A99C-F3CBA6683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dabfc8-fa09-46d2-b4c5-95f020e3dad9"/>
    <ds:schemaRef ds:uri="cac36413-a48e-4320-b565-05b51cbb42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Description</vt:lpstr>
      <vt:lpstr>MS data</vt:lpstr>
      <vt:lpstr>'MS data'!OLE_LINK3</vt:lpstr>
    </vt:vector>
  </TitlesOfParts>
  <Company>Tallinn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Tatsiana Jarg</dc:creator>
  <cp:lastModifiedBy>Riina Aav</cp:lastModifiedBy>
  <dcterms:created xsi:type="dcterms:W3CDTF">2024-01-03T16:58:54Z</dcterms:created>
  <dcterms:modified xsi:type="dcterms:W3CDTF">2024-07-25T17:58:57Z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0x0101005B898040E29F9D4C89C1172659F9D6E3</vt:lpwstr>
  </property>
  <property fmtid="{D5CDD505-2E9C-101B-9397-08002B2CF9AE}" pid="3" name="MediaServiceImageTags">
    <vt:lpwstr/>
  </property>
</Properties>
</file>