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defaultThemeVersion="124226"/>
  <mc:AlternateContent xmlns:mc="http://schemas.openxmlformats.org/markup-compatibility/2006">
    <mc:Choice Requires="x15">
      <x15ac:absPath xmlns:x15ac="http://schemas.microsoft.com/office/spreadsheetml/2010/11/ac" url="https://livettu-my.sharepoint.com/personal/elsuut_taltech_ee/Documents/PhD/Article writing/MixHC[8] article/Synthesis paper/2nd round (2024)/"/>
    </mc:Choice>
  </mc:AlternateContent>
  <xr:revisionPtr revIDLastSave="601" documentId="8_{57ABBB4A-1EFE-43C3-B462-F962EB0F6492}" xr6:coauthVersionLast="47" xr6:coauthVersionMax="47" xr10:uidLastSave="{0E07E285-E2B7-4419-833F-C9A82C62D705}"/>
  <bookViews>
    <workbookView xWindow="-120" yWindow="-120" windowWidth="29040" windowHeight="15840" xr2:uid="{00000000-000D-0000-FFFF-FFFF00000000}"/>
  </bookViews>
  <sheets>
    <sheet name="Mechanochemical reaction" sheetId="9" r:id="rId1"/>
    <sheet name="Solution-based synthesis" sheetId="5"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9" l="1"/>
  <c r="P17" i="9" s="1"/>
  <c r="N17" i="9" s="1"/>
  <c r="I18" i="9"/>
  <c r="I16" i="9"/>
  <c r="I17" i="9" s="1"/>
  <c r="J17" i="9" s="1"/>
  <c r="J12" i="9"/>
  <c r="H12" i="9"/>
  <c r="E12" i="9"/>
  <c r="N11" i="9"/>
  <c r="N10" i="9"/>
  <c r="N9" i="9"/>
  <c r="N8" i="9"/>
  <c r="N7" i="9"/>
  <c r="F7" i="9"/>
  <c r="N6" i="9"/>
  <c r="F6" i="9"/>
  <c r="L5" i="9"/>
  <c r="N5" i="9" s="1"/>
  <c r="D12" i="9"/>
  <c r="I16" i="5"/>
  <c r="I17" i="5" s="1"/>
  <c r="I18" i="5"/>
  <c r="N12" i="9" l="1"/>
  <c r="J16" i="9"/>
  <c r="I15" i="9"/>
  <c r="J15" i="9" s="1"/>
  <c r="I21" i="9" l="1"/>
  <c r="I19" i="9"/>
  <c r="I20" i="9"/>
  <c r="I22" i="9"/>
  <c r="N5" i="5"/>
  <c r="D7" i="5"/>
  <c r="F7" i="5" s="1"/>
  <c r="D6" i="5"/>
  <c r="D5" i="5"/>
  <c r="J12" i="5"/>
  <c r="H12" i="5"/>
  <c r="E12" i="5"/>
  <c r="N11" i="5"/>
  <c r="N10" i="5"/>
  <c r="N9" i="5"/>
  <c r="N8" i="5"/>
  <c r="N7" i="5"/>
  <c r="N6" i="5"/>
  <c r="F5" i="5" l="1"/>
  <c r="J16" i="5"/>
  <c r="N12" i="5"/>
  <c r="D12" i="5"/>
  <c r="F6" i="5"/>
  <c r="P17" i="5" l="1"/>
  <c r="J17" i="5"/>
  <c r="I20" i="5" l="1"/>
  <c r="N17" i="5"/>
  <c r="I15" i="5" s="1"/>
  <c r="J15" i="5" s="1"/>
  <c r="I19" i="5"/>
  <c r="I22" i="5"/>
  <c r="I21" i="5"/>
</calcChain>
</file>

<file path=xl/sharedStrings.xml><?xml version="1.0" encoding="utf-8"?>
<sst xmlns="http://schemas.openxmlformats.org/spreadsheetml/2006/main" count="215" uniqueCount="95">
  <si>
    <r>
      <t xml:space="preserve">Reactant  </t>
    </r>
    <r>
      <rPr>
        <b/>
        <sz val="11"/>
        <color rgb="FF0070C0"/>
        <rFont val="Calibri"/>
        <family val="2"/>
        <scheme val="minor"/>
      </rPr>
      <t>(Limiting Reactant First)</t>
    </r>
  </si>
  <si>
    <t>Mass  (g)</t>
  </si>
  <si>
    <t>MW</t>
  </si>
  <si>
    <t>Mol</t>
  </si>
  <si>
    <t>Catalyst</t>
  </si>
  <si>
    <t>Mass (g)</t>
  </si>
  <si>
    <t>Reagent</t>
  </si>
  <si>
    <t>Mass           (g)</t>
  </si>
  <si>
    <t>Reaction solvent</t>
  </si>
  <si>
    <r>
      <t>Volume   (cm</t>
    </r>
    <r>
      <rPr>
        <b/>
        <vertAlign val="superscript"/>
        <sz val="11"/>
        <color theme="1"/>
        <rFont val="Calibri"/>
        <family val="2"/>
        <scheme val="minor"/>
      </rPr>
      <t>3</t>
    </r>
    <r>
      <rPr>
        <b/>
        <sz val="11"/>
        <color theme="1"/>
        <rFont val="Calibri"/>
        <family val="2"/>
        <scheme val="minor"/>
      </rPr>
      <t>)</t>
    </r>
  </si>
  <si>
    <r>
      <t>Density         (g ml</t>
    </r>
    <r>
      <rPr>
        <b/>
        <vertAlign val="superscript"/>
        <sz val="11"/>
        <color theme="1"/>
        <rFont val="Calibri"/>
        <family val="2"/>
        <scheme val="minor"/>
      </rPr>
      <t>-1</t>
    </r>
    <r>
      <rPr>
        <b/>
        <sz val="11"/>
        <color theme="1"/>
        <rFont val="Calibri"/>
        <family val="2"/>
        <scheme val="minor"/>
      </rPr>
      <t>)</t>
    </r>
  </si>
  <si>
    <t>Total</t>
  </si>
  <si>
    <t>Flag</t>
  </si>
  <si>
    <t>Yield</t>
  </si>
  <si>
    <t>Conversion</t>
  </si>
  <si>
    <t>Selectivity</t>
  </si>
  <si>
    <t>AE</t>
  </si>
  <si>
    <t>Product</t>
  </si>
  <si>
    <t>Highly explosive</t>
  </si>
  <si>
    <t>H200, H201, H202, H203</t>
  </si>
  <si>
    <t>Explosive thermal runaway</t>
  </si>
  <si>
    <t>H300, H310, H330</t>
  </si>
  <si>
    <t xml:space="preserve"> Summary of First Pass Metrics Toolkit</t>
  </si>
  <si>
    <t>PMI total</t>
  </si>
  <si>
    <t>PMI Reaction</t>
  </si>
  <si>
    <t>PMI reactants, reagents, catlyst</t>
  </si>
  <si>
    <t>PMI reaction solvents</t>
  </si>
  <si>
    <t>Solvents (First Pass)</t>
  </si>
  <si>
    <t>List solvents below</t>
  </si>
  <si>
    <t>Preferred solvents</t>
  </si>
  <si>
    <t>+</t>
  </si>
  <si>
    <r>
      <rPr>
        <b/>
        <sz val="11"/>
        <color theme="1"/>
        <rFont val="Calibri"/>
        <family val="2"/>
        <scheme val="minor"/>
      </rPr>
      <t>Problematic solvents:</t>
    </r>
    <r>
      <rPr>
        <sz val="11"/>
        <color theme="1"/>
        <rFont val="Calibri"/>
        <family val="2"/>
        <scheme val="minor"/>
      </rPr>
      <t xml:space="preserve"> (acceptable only if substitution does not offer advantages)</t>
    </r>
  </si>
  <si>
    <r>
      <rPr>
        <b/>
        <sz val="11"/>
        <color theme="1"/>
        <rFont val="Calibri"/>
        <family val="2"/>
        <scheme val="minor"/>
      </rPr>
      <t>Hazardous solvents</t>
    </r>
    <r>
      <rPr>
        <sz val="11"/>
        <color theme="1"/>
        <rFont val="Calibri"/>
        <family val="2"/>
        <scheme val="minor"/>
      </rPr>
      <t>: These solvents have significant health and/or safety concerns.</t>
    </r>
  </si>
  <si>
    <r>
      <rPr>
        <b/>
        <sz val="11"/>
        <color theme="0"/>
        <rFont val="Calibri"/>
        <family val="2"/>
        <scheme val="minor"/>
      </rPr>
      <t>Highly hazardous solvents:</t>
    </r>
    <r>
      <rPr>
        <sz val="11"/>
        <color theme="0"/>
        <rFont val="Calibri"/>
        <family val="2"/>
        <scheme val="minor"/>
      </rPr>
      <t xml:space="preserve"> The solvents which are agreed not to be used, even in screening</t>
    </r>
  </si>
  <si>
    <r>
      <t>Et</t>
    </r>
    <r>
      <rPr>
        <vertAlign val="subscript"/>
        <sz val="11"/>
        <color theme="0"/>
        <rFont val="Calibri"/>
        <family val="2"/>
        <scheme val="minor"/>
      </rPr>
      <t>2</t>
    </r>
    <r>
      <rPr>
        <sz val="11"/>
        <color theme="0"/>
        <rFont val="Calibri"/>
        <family val="2"/>
        <scheme val="minor"/>
      </rPr>
      <t>O, Benzene, CCl</t>
    </r>
    <r>
      <rPr>
        <vertAlign val="subscript"/>
        <sz val="11"/>
        <color theme="0"/>
        <rFont val="Calibri"/>
        <family val="2"/>
        <scheme val="minor"/>
      </rPr>
      <t>4</t>
    </r>
    <r>
      <rPr>
        <sz val="11"/>
        <color theme="0"/>
        <rFont val="Calibri"/>
        <family val="2"/>
        <scheme val="minor"/>
      </rPr>
      <t>, chloroform, DCE, nitromethane, CS</t>
    </r>
    <r>
      <rPr>
        <vertAlign val="subscript"/>
        <sz val="11"/>
        <color theme="0"/>
        <rFont val="Calibri"/>
        <family val="2"/>
        <scheme val="minor"/>
      </rPr>
      <t>2</t>
    </r>
    <r>
      <rPr>
        <sz val="11"/>
        <color theme="0"/>
        <rFont val="Calibri"/>
        <family val="2"/>
        <scheme val="minor"/>
      </rPr>
      <t>, HMPA</t>
    </r>
  </si>
  <si>
    <t>Catalyst/enzyme (First Pass)</t>
  </si>
  <si>
    <t>Tick</t>
  </si>
  <si>
    <r>
      <t xml:space="preserve">Catalyst or enzyme used, </t>
    </r>
    <r>
      <rPr>
        <b/>
        <sz val="11"/>
        <color theme="1"/>
        <rFont val="Calibri"/>
        <family val="2"/>
        <scheme val="minor"/>
      </rPr>
      <t>or</t>
    </r>
    <r>
      <rPr>
        <sz val="11"/>
        <color theme="1"/>
        <rFont val="Calibri"/>
        <family val="2"/>
        <scheme val="minor"/>
      </rPr>
      <t xml:space="preserve"> reaction takes place without </t>
    </r>
    <r>
      <rPr>
        <b/>
        <sz val="11"/>
        <color theme="1"/>
        <rFont val="Calibri"/>
        <family val="2"/>
        <scheme val="minor"/>
      </rPr>
      <t>any</t>
    </r>
    <r>
      <rPr>
        <sz val="11"/>
        <color theme="1"/>
        <rFont val="Calibri"/>
        <family val="2"/>
        <scheme val="minor"/>
      </rPr>
      <t xml:space="preserve"> catalyst/reagents. </t>
    </r>
  </si>
  <si>
    <t xml:space="preserve">Green Flag </t>
  </si>
  <si>
    <t>Facile recovery of catalyst/enzyme</t>
  </si>
  <si>
    <t>Use of stoichiometric quantities of reagents</t>
  </si>
  <si>
    <t>Amber Flag</t>
  </si>
  <si>
    <t>catalyst/enzyme not recovered</t>
  </si>
  <si>
    <t>Use of  reagents in excess</t>
  </si>
  <si>
    <t xml:space="preserve">Red Flag    </t>
  </si>
  <si>
    <t xml:space="preserve"> Red Flag</t>
  </si>
  <si>
    <t>Green Flag</t>
  </si>
  <si>
    <t>Energy (First Pass)</t>
  </si>
  <si>
    <r>
      <t>Reaction run between 0 to 70</t>
    </r>
    <r>
      <rPr>
        <vertAlign val="superscript"/>
        <sz val="11"/>
        <color theme="1"/>
        <rFont val="Calibri"/>
        <family val="2"/>
        <scheme val="minor"/>
      </rPr>
      <t>o</t>
    </r>
    <r>
      <rPr>
        <sz val="11"/>
        <color theme="1"/>
        <rFont val="Calibri"/>
        <family val="2"/>
        <scheme val="minor"/>
      </rPr>
      <t xml:space="preserve">C </t>
    </r>
  </si>
  <si>
    <r>
      <t>Reaction run between  -20 to 0 or 70 to 140</t>
    </r>
    <r>
      <rPr>
        <vertAlign val="superscript"/>
        <sz val="11"/>
        <color theme="1"/>
        <rFont val="Calibri"/>
        <family val="2"/>
        <scheme val="minor"/>
      </rPr>
      <t>o</t>
    </r>
    <r>
      <rPr>
        <sz val="11"/>
        <color theme="1"/>
        <rFont val="Calibri"/>
        <family val="2"/>
        <scheme val="minor"/>
      </rPr>
      <t>C</t>
    </r>
  </si>
  <si>
    <r>
      <t>Reaction run below  -20 or above 140</t>
    </r>
    <r>
      <rPr>
        <vertAlign val="superscript"/>
        <sz val="11"/>
        <color theme="1"/>
        <rFont val="Calibri"/>
        <family val="2"/>
        <scheme val="minor"/>
      </rPr>
      <t>o</t>
    </r>
    <r>
      <rPr>
        <sz val="11"/>
        <color theme="1"/>
        <rFont val="Calibri"/>
        <family val="2"/>
        <scheme val="minor"/>
      </rPr>
      <t>C</t>
    </r>
  </si>
  <si>
    <t>Batch/flow</t>
  </si>
  <si>
    <t>Flow</t>
  </si>
  <si>
    <t>Batch</t>
  </si>
  <si>
    <t>List substances and H-codes</t>
  </si>
  <si>
    <t xml:space="preserve">Health &amp; safety </t>
  </si>
  <si>
    <t>Red Flag</t>
  </si>
  <si>
    <t xml:space="preserve">Amber Flag </t>
  </si>
  <si>
    <t>H205, H220, H224</t>
  </si>
  <si>
    <t>If no red or amber flagged  H codes present then green flag</t>
  </si>
  <si>
    <t>H230, H240, H250</t>
  </si>
  <si>
    <t>H241</t>
  </si>
  <si>
    <t>Toxic</t>
  </si>
  <si>
    <t xml:space="preserve">H301, H311, H331, </t>
  </si>
  <si>
    <t>Long Term toxicity</t>
  </si>
  <si>
    <t>H340, H350, H360, H370, H372</t>
  </si>
  <si>
    <t>H341, H351, H361,   H371, H373</t>
  </si>
  <si>
    <t>Environmental implications</t>
  </si>
  <si>
    <t>H400,  H410, H411, H420</t>
  </si>
  <si>
    <t>H401,  H412</t>
  </si>
  <si>
    <t>Use of chemicals of environmental concern</t>
  </si>
  <si>
    <t>List substances of very high concern</t>
  </si>
  <si>
    <t>Chemical identified as Substances of Very High Concern by ChemSec which are utilised</t>
  </si>
  <si>
    <t>Biotin</t>
  </si>
  <si>
    <t>Cyclohexanurea monomer</t>
  </si>
  <si>
    <t>(CH2O)n</t>
  </si>
  <si>
    <t>TFA</t>
  </si>
  <si>
    <t>ACN</t>
  </si>
  <si>
    <t>Synthesis in solution, TFA/ACN</t>
  </si>
  <si>
    <t>KPF6</t>
  </si>
  <si>
    <t>HPF6</t>
  </si>
  <si>
    <t>Calculated Mass</t>
  </si>
  <si>
    <t xml:space="preserve">mixHC[8] HPLC yield </t>
  </si>
  <si>
    <t>dioxane, pentane, TEA, diisopropyl ether,  DME, DCM, DMF, DMA, NMP, methoxyethanol, hexane, TEA</t>
  </si>
  <si>
    <t>water, EtOH, nBuOH, AcOipr, AcOnBu, PhOMe, MeOH, tBuOH, BnOH, ethylene glycol, acetone, MEK, MIBK, AcOEt, sulfolane</t>
  </si>
  <si>
    <r>
      <t xml:space="preserve">DMSO, cyclohexanone, DMPU, AcOH, Ac2O, </t>
    </r>
    <r>
      <rPr>
        <b/>
        <sz val="11"/>
        <color theme="1"/>
        <rFont val="Calibri"/>
        <family val="2"/>
        <charset val="186"/>
        <scheme val="minor"/>
      </rPr>
      <t>Acetonitrile</t>
    </r>
    <r>
      <rPr>
        <sz val="11"/>
        <color theme="1"/>
        <rFont val="Calibri"/>
        <family val="2"/>
        <charset val="186"/>
        <scheme val="minor"/>
      </rPr>
      <t>, AcOMe, THF, heptane, Me-cyclohexane, toluene, xylene, MTBE, cyclohexane, chlorobenzene, formic acid, pyridine, Me-THF, acidic acid, TFA</t>
    </r>
  </si>
  <si>
    <t>cycHC[8] HPLC yield</t>
  </si>
  <si>
    <t>PMI, AE, conversion, selectivity</t>
  </si>
  <si>
    <r>
      <t xml:space="preserve">DMSO, cyclohexanone, DMPU, AcOH, Ac2O, </t>
    </r>
    <r>
      <rPr>
        <sz val="11"/>
        <color theme="1"/>
        <rFont val="Calibri"/>
        <family val="2"/>
        <charset val="186"/>
        <scheme val="minor"/>
      </rPr>
      <t>Acetonitrile, AcOMe, THF, heptane, Me-cyclohexane, toluene, xylene, MTBE, cyclohexane, chlorobenzene, formic acid, pyridine, Me-THF, acidic acid, TFA</t>
    </r>
  </si>
  <si>
    <t>Formaldehyde</t>
  </si>
  <si>
    <t>dioxane, pentane, TEA, diisopropyl ether,  DME, DCM, DMF, DMA, NMP, methoxyethanol, hexane, TEA, TFA</t>
  </si>
  <si>
    <t xml:space="preserve"> +  and +</t>
  </si>
  <si>
    <r>
      <t>Mechanochemical reaction, KPF</t>
    </r>
    <r>
      <rPr>
        <b/>
        <sz val="10"/>
        <color theme="1"/>
        <rFont val="Calibri"/>
        <family val="2"/>
        <scheme val="minor"/>
      </rPr>
      <t>6</t>
    </r>
    <r>
      <rPr>
        <b/>
        <sz val="14"/>
        <color theme="1"/>
        <rFont val="Calibri"/>
        <family val="2"/>
        <scheme val="minor"/>
      </rPr>
      <t>/HPF</t>
    </r>
    <r>
      <rPr>
        <b/>
        <sz val="10"/>
        <color theme="1"/>
        <rFont val="Calibri"/>
        <family val="2"/>
        <scheme val="minor"/>
      </rPr>
      <t>6</t>
    </r>
  </si>
  <si>
    <r>
      <t>HPF</t>
    </r>
    <r>
      <rPr>
        <sz val="10"/>
        <color theme="1"/>
        <rFont val="Calibri"/>
        <family val="2"/>
        <scheme val="minor"/>
      </rPr>
      <t>6</t>
    </r>
  </si>
  <si>
    <r>
      <t>(CH2O)</t>
    </r>
    <r>
      <rPr>
        <sz val="10"/>
        <color theme="1"/>
        <rFont val="Calibri"/>
        <family val="2"/>
        <scheme val="minor"/>
      </rPr>
      <t>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</si>
</sst>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00"/>
  </numFmts>
  <fonts count="2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1"/>
      <color rgb="FFFA7D00"/>
      <name val="Calibri"/>
      <family val="2"/>
      <scheme val="minor"/>
    </font>
    <font>
      <sz val="11"/>
      <color theme="0"/>
      <name val="Calibri"/>
      <family val="2"/>
      <scheme val="minor"/>
    </font>
    <font>
      <sz val="11"/>
      <name val="Calibri"/>
      <family val="2"/>
      <scheme val="minor"/>
    </font>
    <font>
      <b/>
      <sz val="11"/>
      <color theme="0"/>
      <name val="Calibri"/>
      <family val="2"/>
      <scheme val="minor"/>
    </font>
    <font>
      <b/>
      <sz val="11"/>
      <color theme="1"/>
      <name val="Calibri"/>
      <family val="2"/>
      <scheme val="minor"/>
    </font>
    <font>
      <b/>
      <vertAlign val="superscript"/>
      <sz val="11"/>
      <color theme="1"/>
      <name val="Calibri"/>
      <family val="2"/>
      <scheme val="minor"/>
    </font>
    <font>
      <b/>
      <sz val="11"/>
      <color rgb="FF0070C0"/>
      <name val="Calibri"/>
      <family val="2"/>
      <scheme val="minor"/>
    </font>
    <font>
      <vertAlign val="superscript"/>
      <sz val="11"/>
      <color theme="1"/>
      <name val="Calibri"/>
      <family val="2"/>
      <scheme val="minor"/>
    </font>
    <font>
      <vertAlign val="subscript"/>
      <sz val="11"/>
      <color theme="0"/>
      <name val="Calibri"/>
      <family val="2"/>
      <scheme val="minor"/>
    </font>
    <font>
      <b/>
      <sz val="11"/>
      <name val="Calibri"/>
      <family val="2"/>
      <scheme val="minor"/>
    </font>
    <font>
      <b/>
      <sz val="14"/>
      <color theme="1"/>
      <name val="Calibri"/>
      <family val="2"/>
      <scheme val="minor"/>
    </font>
    <font>
      <b/>
      <sz val="16"/>
      <color theme="0"/>
      <name val="Calibri"/>
      <family val="2"/>
      <charset val="186"/>
      <scheme val="minor"/>
    </font>
    <font>
      <b/>
      <sz val="11"/>
      <color theme="1"/>
      <name val="Calibri"/>
      <family val="2"/>
      <charset val="186"/>
      <scheme val="minor"/>
    </font>
    <font>
      <b/>
      <sz val="10"/>
      <color theme="1"/>
      <name val="Calibri"/>
      <family val="2"/>
      <scheme val="minor"/>
    </font>
    <font>
      <sz val="10"/>
      <color theme="1"/>
      <name val="Calibri"/>
      <family val="2"/>
      <scheme val="minor"/>
    </font>
  </fonts>
  <fills count="17">
    <fill>
      <patternFill patternType="none"/>
    </fill>
    <fill>
      <patternFill patternType="gray125"/>
    </fill>
    <fill>
      <patternFill patternType="solid">
        <fgColor rgb="FFF2F2F2"/>
      </patternFill>
    </fill>
    <fill>
      <patternFill patternType="solid">
        <fgColor theme="4"/>
      </patternFill>
    </fill>
    <fill>
      <patternFill patternType="solid">
        <fgColor theme="4" tint="0.79998168889431442"/>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rgb="FFFFFF00"/>
        <bgColor indexed="64"/>
      </patternFill>
    </fill>
    <fill>
      <patternFill patternType="solid">
        <fgColor rgb="FFFF0000"/>
        <bgColor indexed="64"/>
      </patternFill>
    </fill>
    <fill>
      <patternFill patternType="solid">
        <fgColor rgb="FFC00000"/>
        <bgColor indexed="64"/>
      </patternFill>
    </fill>
    <fill>
      <patternFill patternType="solid">
        <fgColor theme="0"/>
        <bgColor indexed="64"/>
      </patternFill>
    </fill>
    <fill>
      <patternFill patternType="solid">
        <fgColor rgb="FF92D050"/>
        <bgColor indexed="64"/>
      </patternFill>
    </fill>
    <fill>
      <patternFill patternType="solid">
        <fgColor rgb="FF4C0200"/>
        <bgColor indexed="64"/>
      </patternFill>
    </fill>
    <fill>
      <patternFill patternType="solid">
        <fgColor rgb="FF0070C0"/>
        <bgColor indexed="64"/>
      </patternFill>
    </fill>
    <fill>
      <patternFill patternType="solid">
        <fgColor theme="6"/>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4" tint="0.59999389629810485"/>
      </left>
      <right/>
      <top style="thin">
        <color indexed="64"/>
      </top>
      <bottom style="thin">
        <color indexed="64"/>
      </bottom>
      <diagonal/>
    </border>
    <border>
      <left style="thin">
        <color indexed="64"/>
      </left>
      <right style="thin">
        <color theme="4" tint="0.59999389629810485"/>
      </right>
      <top style="thin">
        <color indexed="64"/>
      </top>
      <bottom/>
      <diagonal/>
    </border>
    <border>
      <left style="thin">
        <color theme="4" tint="0.59999389629810485"/>
      </left>
      <right style="thin">
        <color theme="4" tint="0.59999389629810485"/>
      </right>
      <top style="thin">
        <color indexed="64"/>
      </top>
      <bottom/>
      <diagonal/>
    </border>
    <border>
      <left style="thin">
        <color theme="4" tint="0.59999389629810485"/>
      </left>
      <right style="thin">
        <color indexed="64"/>
      </right>
      <top style="thin">
        <color indexed="64"/>
      </top>
      <bottom/>
      <diagonal/>
    </border>
    <border>
      <left style="thin">
        <color indexed="64"/>
      </left>
      <right style="thin">
        <color theme="4" tint="0.59999389629810485"/>
      </right>
      <top style="thin">
        <color indexed="64"/>
      </top>
      <bottom style="thin">
        <color indexed="64"/>
      </bottom>
      <diagonal/>
    </border>
    <border>
      <left/>
      <right style="thin">
        <color theme="4" tint="0.59999389629810485"/>
      </right>
      <top style="thin">
        <color indexed="64"/>
      </top>
      <bottom style="thin">
        <color indexed="64"/>
      </bottom>
      <diagonal/>
    </border>
    <border>
      <left style="thin">
        <color indexed="64"/>
      </left>
      <right style="thin">
        <color theme="4" tint="0.59999389629810485"/>
      </right>
      <top/>
      <bottom/>
      <diagonal/>
    </border>
    <border>
      <left style="thin">
        <color theme="4" tint="0.59999389629810485"/>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style="thin">
        <color theme="0"/>
      </right>
      <top/>
      <bottom style="thin">
        <color theme="0"/>
      </bottom>
      <diagonal/>
    </border>
    <border>
      <left/>
      <right style="thin">
        <color theme="0"/>
      </right>
      <top/>
      <bottom style="thin">
        <color indexed="64"/>
      </bottom>
      <diagonal/>
    </border>
  </borders>
  <cellStyleXfs count="8">
    <xf numFmtId="0" fontId="0" fillId="0" borderId="0"/>
    <xf numFmtId="0" fontId="5" fillId="2" borderId="1" applyNumberFormat="0" applyAlignment="0" applyProtection="0"/>
    <xf numFmtId="0" fontId="6" fillId="3" borderId="0" applyNumberFormat="0" applyBorder="0" applyAlignment="0" applyProtection="0"/>
    <xf numFmtId="0" fontId="4" fillId="4" borderId="0" applyNumberFormat="0" applyBorder="0" applyAlignment="0" applyProtection="0"/>
    <xf numFmtId="0" fontId="6"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6" fillId="8" borderId="0" applyNumberFormat="0" applyBorder="0" applyAlignment="0" applyProtection="0"/>
  </cellStyleXfs>
  <cellXfs count="125">
    <xf numFmtId="0" fontId="0" fillId="0" borderId="0" xfId="0"/>
    <xf numFmtId="164" fontId="0" fillId="6" borderId="0" xfId="5" applyNumberFormat="1" applyFont="1"/>
    <xf numFmtId="165" fontId="7" fillId="8" borderId="0" xfId="7" applyNumberFormat="1" applyFont="1"/>
    <xf numFmtId="0" fontId="0" fillId="7" borderId="0" xfId="6" applyFont="1" applyAlignment="1">
      <alignment wrapText="1"/>
    </xf>
    <xf numFmtId="164" fontId="7" fillId="8" borderId="0" xfId="7" applyNumberFormat="1" applyFont="1" applyAlignment="1">
      <alignment wrapText="1"/>
    </xf>
    <xf numFmtId="0" fontId="9" fillId="6" borderId="2" xfId="5" applyNumberFormat="1" applyFont="1" applyBorder="1" applyAlignment="1">
      <alignment horizontal="center" vertical="top" wrapText="1"/>
    </xf>
    <xf numFmtId="0" fontId="9" fillId="4" borderId="2" xfId="3" applyNumberFormat="1" applyFont="1" applyBorder="1" applyAlignment="1">
      <alignment horizontal="center" vertical="top" wrapText="1"/>
    </xf>
    <xf numFmtId="2" fontId="0" fillId="6" borderId="2" xfId="5" applyNumberFormat="1" applyFont="1" applyBorder="1" applyAlignment="1">
      <alignment horizontal="center"/>
    </xf>
    <xf numFmtId="2" fontId="0" fillId="4" borderId="2" xfId="3" applyNumberFormat="1" applyFont="1" applyBorder="1" applyAlignment="1">
      <alignment horizontal="center"/>
    </xf>
    <xf numFmtId="164" fontId="9" fillId="0" borderId="12" xfId="0" applyNumberFormat="1" applyFont="1" applyBorder="1" applyAlignment="1">
      <alignment vertical="top"/>
    </xf>
    <xf numFmtId="0" fontId="9" fillId="0" borderId="15" xfId="0" applyFont="1" applyBorder="1" applyAlignment="1">
      <alignment horizontal="center" vertical="top" wrapText="1"/>
    </xf>
    <xf numFmtId="0" fontId="9" fillId="0" borderId="17" xfId="0" applyFont="1" applyBorder="1" applyAlignment="1">
      <alignment horizontal="center" vertical="top" wrapText="1"/>
    </xf>
    <xf numFmtId="0" fontId="9" fillId="0" borderId="0" xfId="0" applyFont="1" applyAlignment="1">
      <alignment vertical="center"/>
    </xf>
    <xf numFmtId="2" fontId="0" fillId="0" borderId="0" xfId="0" applyNumberFormat="1"/>
    <xf numFmtId="164" fontId="0" fillId="0" borderId="0" xfId="0" applyNumberFormat="1"/>
    <xf numFmtId="2" fontId="6" fillId="15" borderId="2" xfId="5" applyNumberFormat="1" applyFont="1" applyFill="1" applyBorder="1" applyAlignment="1">
      <alignment horizontal="center"/>
    </xf>
    <xf numFmtId="0" fontId="9" fillId="0" borderId="0" xfId="0" applyFont="1"/>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6" fillId="10" borderId="2" xfId="0" applyFont="1" applyFill="1" applyBorder="1" applyAlignment="1">
      <alignment horizontal="center" vertical="center"/>
    </xf>
    <xf numFmtId="2" fontId="5" fillId="2" borderId="1" xfId="1" applyNumberFormat="1" applyAlignment="1">
      <alignment horizontal="center"/>
    </xf>
    <xf numFmtId="164" fontId="6" fillId="5" borderId="0" xfId="4" applyNumberFormat="1"/>
    <xf numFmtId="165" fontId="6" fillId="5" borderId="0" xfId="4" applyNumberFormat="1"/>
    <xf numFmtId="165" fontId="0" fillId="0" borderId="0" xfId="0" applyNumberFormat="1"/>
    <xf numFmtId="0" fontId="6" fillId="3" borderId="0" xfId="2"/>
    <xf numFmtId="165" fontId="6" fillId="3" borderId="0" xfId="2" applyNumberFormat="1"/>
    <xf numFmtId="0" fontId="6" fillId="5" borderId="0" xfId="4"/>
    <xf numFmtId="164" fontId="6" fillId="3" borderId="0" xfId="2" applyNumberFormat="1"/>
    <xf numFmtId="165" fontId="0" fillId="6" borderId="0" xfId="5" applyNumberFormat="1" applyFont="1"/>
    <xf numFmtId="165" fontId="0" fillId="7" borderId="0" xfId="6" applyNumberFormat="1" applyFont="1"/>
    <xf numFmtId="0" fontId="0" fillId="0" borderId="21" xfId="0" applyBorder="1"/>
    <xf numFmtId="0" fontId="0" fillId="13" borderId="2" xfId="0" applyFill="1" applyBorder="1" applyAlignment="1">
      <alignment horizontal="center" vertical="center" wrapText="1"/>
    </xf>
    <xf numFmtId="0" fontId="0" fillId="13" borderId="19" xfId="0" applyFill="1" applyBorder="1" applyAlignment="1">
      <alignment horizontal="center" vertical="center" wrapText="1"/>
    </xf>
    <xf numFmtId="0" fontId="0" fillId="0" borderId="0" xfId="0" applyAlignment="1">
      <alignment wrapText="1"/>
    </xf>
    <xf numFmtId="0" fontId="0" fillId="9" borderId="2" xfId="0" applyFill="1" applyBorder="1" applyAlignment="1">
      <alignment horizontal="center" vertical="center" wrapText="1"/>
    </xf>
    <xf numFmtId="0" fontId="0" fillId="10" borderId="2" xfId="0" applyFill="1" applyBorder="1" applyAlignment="1">
      <alignment horizontal="center" vertical="center" wrapText="1"/>
    </xf>
    <xf numFmtId="0" fontId="0" fillId="10" borderId="20" xfId="0" applyFill="1" applyBorder="1" applyAlignment="1">
      <alignment horizontal="center" vertical="center" wrapText="1"/>
    </xf>
    <xf numFmtId="0" fontId="0" fillId="0" borderId="2" xfId="0" applyBorder="1" applyAlignment="1">
      <alignment vertical="center"/>
    </xf>
    <xf numFmtId="0" fontId="0" fillId="13" borderId="2" xfId="0" applyFill="1" applyBorder="1" applyAlignment="1">
      <alignment wrapText="1"/>
    </xf>
    <xf numFmtId="0" fontId="0" fillId="0" borderId="0" xfId="0" applyAlignment="1">
      <alignment horizontal="center" wrapText="1"/>
    </xf>
    <xf numFmtId="0" fontId="0" fillId="10" borderId="8" xfId="0" applyFill="1" applyBorder="1"/>
    <xf numFmtId="0" fontId="0" fillId="10" borderId="9" xfId="0" applyFill="1" applyBorder="1"/>
    <xf numFmtId="0" fontId="0" fillId="10" borderId="10" xfId="0" applyFill="1" applyBorder="1"/>
    <xf numFmtId="164" fontId="0" fillId="6" borderId="2" xfId="5" applyNumberFormat="1" applyFont="1" applyBorder="1" applyAlignment="1">
      <alignment horizontal="center"/>
    </xf>
    <xf numFmtId="164" fontId="0" fillId="4" borderId="2" xfId="3" applyNumberFormat="1" applyFont="1" applyBorder="1" applyAlignment="1">
      <alignment horizontal="center"/>
    </xf>
    <xf numFmtId="164" fontId="5" fillId="2" borderId="1" xfId="1" applyNumberFormat="1" applyAlignment="1">
      <alignment horizontal="center"/>
    </xf>
    <xf numFmtId="166" fontId="5" fillId="2" borderId="1" xfId="1" applyNumberFormat="1" applyAlignment="1">
      <alignment horizontal="center"/>
    </xf>
    <xf numFmtId="0" fontId="0" fillId="9" borderId="20" xfId="0" applyFill="1" applyBorder="1" applyAlignment="1">
      <alignment horizontal="center" vertical="center" wrapText="1"/>
    </xf>
    <xf numFmtId="0" fontId="15" fillId="0" borderId="0" xfId="0" applyFont="1"/>
    <xf numFmtId="164" fontId="16" fillId="3" borderId="0" xfId="2" applyNumberFormat="1" applyFont="1"/>
    <xf numFmtId="165" fontId="16" fillId="3" borderId="0" xfId="2" applyNumberFormat="1" applyFont="1"/>
    <xf numFmtId="166" fontId="0" fillId="0" borderId="0" xfId="0" applyNumberFormat="1"/>
    <xf numFmtId="0" fontId="0" fillId="9" borderId="8" xfId="0" applyFill="1" applyBorder="1" applyAlignment="1">
      <alignment horizontal="center" vertical="top" wrapText="1"/>
    </xf>
    <xf numFmtId="0" fontId="0" fillId="9" borderId="10" xfId="0" applyFill="1" applyBorder="1" applyAlignment="1">
      <alignment horizontal="center" vertical="top" wrapText="1"/>
    </xf>
    <xf numFmtId="0" fontId="2" fillId="9" borderId="8" xfId="0" applyFont="1" applyFill="1" applyBorder="1" applyAlignment="1">
      <alignment horizontal="center" vertical="top" wrapText="1"/>
    </xf>
    <xf numFmtId="0" fontId="3" fillId="9" borderId="9" xfId="0" applyFont="1" applyFill="1" applyBorder="1" applyAlignment="1">
      <alignment horizontal="center" vertical="top" wrapText="1"/>
    </xf>
    <xf numFmtId="0" fontId="3" fillId="9" borderId="10" xfId="0" applyFont="1" applyFill="1" applyBorder="1" applyAlignment="1">
      <alignment horizontal="center" vertical="top" wrapText="1"/>
    </xf>
    <xf numFmtId="0" fontId="14" fillId="9" borderId="8" xfId="0" applyFont="1" applyFill="1" applyBorder="1" applyAlignment="1">
      <alignment horizontal="center" vertical="center"/>
    </xf>
    <xf numFmtId="0" fontId="14" fillId="9" borderId="10" xfId="0" applyFont="1" applyFill="1" applyBorder="1" applyAlignment="1">
      <alignment horizontal="center" vertical="center"/>
    </xf>
    <xf numFmtId="0" fontId="9" fillId="12" borderId="4" xfId="0" applyFont="1" applyFill="1" applyBorder="1" applyAlignment="1">
      <alignment horizontal="left" vertical="center" wrapText="1"/>
    </xf>
    <xf numFmtId="0" fontId="9" fillId="12" borderId="22" xfId="0" applyFont="1" applyFill="1" applyBorder="1" applyAlignment="1">
      <alignment horizontal="left" vertical="center" wrapText="1"/>
    </xf>
    <xf numFmtId="164" fontId="9" fillId="0" borderId="8" xfId="0" applyNumberFormat="1" applyFont="1" applyBorder="1" applyAlignment="1">
      <alignment horizontal="center"/>
    </xf>
    <xf numFmtId="164" fontId="9" fillId="0" borderId="10" xfId="0" applyNumberFormat="1" applyFont="1" applyBorder="1" applyAlignment="1">
      <alignment horizontal="center"/>
    </xf>
    <xf numFmtId="0" fontId="9" fillId="13" borderId="2" xfId="0" applyFont="1" applyFill="1" applyBorder="1" applyAlignment="1">
      <alignment horizontal="center" vertical="top" wrapText="1"/>
    </xf>
    <xf numFmtId="0" fontId="0" fillId="13" borderId="2" xfId="0" applyFill="1" applyBorder="1" applyAlignment="1">
      <alignment horizontal="center" vertical="top" wrapText="1"/>
    </xf>
    <xf numFmtId="0" fontId="3" fillId="13" borderId="2" xfId="0" applyFont="1" applyFill="1" applyBorder="1" applyAlignment="1">
      <alignment horizontal="center" vertical="top" wrapText="1"/>
    </xf>
    <xf numFmtId="164" fontId="14" fillId="16" borderId="8" xfId="0" applyNumberFormat="1" applyFont="1" applyFill="1" applyBorder="1" applyAlignment="1">
      <alignment horizontal="center" vertical="center"/>
    </xf>
    <xf numFmtId="164" fontId="7" fillId="16" borderId="10" xfId="0" applyNumberFormat="1" applyFont="1" applyFill="1" applyBorder="1" applyAlignment="1">
      <alignment horizontal="center" vertical="center"/>
    </xf>
    <xf numFmtId="0" fontId="0" fillId="0" borderId="2" xfId="0" applyBorder="1" applyAlignment="1">
      <alignment horizontal="center" vertical="top" wrapText="1"/>
    </xf>
    <xf numFmtId="0" fontId="0" fillId="10" borderId="8" xfId="0" applyFill="1" applyBorder="1" applyAlignment="1">
      <alignment horizontal="center" vertical="top" wrapText="1"/>
    </xf>
    <xf numFmtId="0" fontId="0" fillId="10" borderId="10" xfId="0" applyFill="1" applyBorder="1" applyAlignment="1">
      <alignment horizontal="center" vertical="top" wrapText="1"/>
    </xf>
    <xf numFmtId="0" fontId="0" fillId="10" borderId="9" xfId="0" applyFill="1" applyBorder="1" applyAlignment="1">
      <alignment horizontal="center" vertical="top" wrapText="1"/>
    </xf>
    <xf numFmtId="0" fontId="7" fillId="10" borderId="8" xfId="0" applyFont="1" applyFill="1" applyBorder="1" applyAlignment="1">
      <alignment horizontal="center"/>
    </xf>
    <xf numFmtId="0" fontId="7" fillId="10" borderId="10" xfId="0" applyFont="1" applyFill="1" applyBorder="1" applyAlignment="1">
      <alignment horizontal="center"/>
    </xf>
    <xf numFmtId="0" fontId="6" fillId="14" borderId="8" xfId="0" applyFont="1" applyFill="1" applyBorder="1" applyAlignment="1">
      <alignment horizontal="center" vertical="top" wrapText="1"/>
    </xf>
    <xf numFmtId="0" fontId="6" fillId="14" borderId="10" xfId="0" applyFont="1" applyFill="1" applyBorder="1" applyAlignment="1">
      <alignment horizontal="center" vertical="top" wrapText="1"/>
    </xf>
    <xf numFmtId="0" fontId="6" fillId="14" borderId="9" xfId="0" applyFont="1" applyFill="1" applyBorder="1" applyAlignment="1">
      <alignment horizontal="center" vertical="top" wrapText="1"/>
    </xf>
    <xf numFmtId="0" fontId="0" fillId="11" borderId="3" xfId="0" applyFill="1" applyBorder="1" applyAlignment="1">
      <alignment horizontal="center"/>
    </xf>
    <xf numFmtId="0" fontId="0" fillId="11" borderId="5" xfId="0" applyFill="1" applyBorder="1" applyAlignment="1">
      <alignment horizontal="center"/>
    </xf>
    <xf numFmtId="0" fontId="0" fillId="13" borderId="8" xfId="0" applyFill="1" applyBorder="1" applyAlignment="1">
      <alignment horizontal="center" vertical="center" wrapText="1"/>
    </xf>
    <xf numFmtId="0" fontId="0" fillId="13" borderId="9" xfId="0" applyFill="1" applyBorder="1" applyAlignment="1">
      <alignment horizontal="center" vertical="center" wrapText="1"/>
    </xf>
    <xf numFmtId="0" fontId="0" fillId="13" borderId="10" xfId="0" applyFill="1" applyBorder="1" applyAlignment="1">
      <alignment horizontal="center" vertical="center" wrapText="1"/>
    </xf>
    <xf numFmtId="0" fontId="0" fillId="13" borderId="2" xfId="0" applyFill="1" applyBorder="1" applyAlignment="1">
      <alignment horizontal="center" vertical="center" wrapText="1"/>
    </xf>
    <xf numFmtId="0" fontId="0" fillId="9" borderId="8" xfId="0" applyFill="1" applyBorder="1" applyAlignment="1">
      <alignment horizontal="center" vertical="center" wrapText="1"/>
    </xf>
    <xf numFmtId="0" fontId="0" fillId="9" borderId="9" xfId="0" applyFill="1" applyBorder="1" applyAlignment="1">
      <alignment horizontal="center" vertical="center" wrapText="1"/>
    </xf>
    <xf numFmtId="0" fontId="0" fillId="9" borderId="10" xfId="0" applyFill="1" applyBorder="1" applyAlignment="1">
      <alignment horizontal="center" vertical="center" wrapText="1"/>
    </xf>
    <xf numFmtId="0" fontId="0" fillId="9" borderId="2" xfId="0" applyFill="1" applyBorder="1" applyAlignment="1">
      <alignment horizontal="center" vertical="center" wrapText="1"/>
    </xf>
    <xf numFmtId="0" fontId="0" fillId="10" borderId="8" xfId="0" applyFill="1" applyBorder="1" applyAlignment="1">
      <alignment horizontal="center" vertical="center" wrapText="1"/>
    </xf>
    <xf numFmtId="0" fontId="0" fillId="10" borderId="9" xfId="0" applyFill="1" applyBorder="1" applyAlignment="1">
      <alignment horizontal="center" vertical="center" wrapText="1"/>
    </xf>
    <xf numFmtId="0" fontId="0" fillId="10" borderId="10" xfId="0" applyFill="1" applyBorder="1" applyAlignment="1">
      <alignment horizontal="center" vertic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8" fillId="10" borderId="2" xfId="0" applyFont="1" applyFill="1" applyBorder="1" applyAlignment="1">
      <alignment horizontal="center" vertical="center" wrapText="1"/>
    </xf>
    <xf numFmtId="0" fontId="9" fillId="13" borderId="2" xfId="0" applyFont="1" applyFill="1" applyBorder="1" applyAlignment="1">
      <alignment horizontal="center" vertical="center" wrapText="1"/>
    </xf>
    <xf numFmtId="164" fontId="8" fillId="10" borderId="11" xfId="0" applyNumberFormat="1" applyFont="1" applyFill="1" applyBorder="1" applyAlignment="1">
      <alignment horizontal="center" vertical="top" wrapText="1"/>
    </xf>
    <xf numFmtId="164" fontId="8" fillId="10" borderId="16" xfId="0" applyNumberFormat="1" applyFont="1" applyFill="1" applyBorder="1" applyAlignment="1">
      <alignment horizontal="center" vertical="top" wrapText="1"/>
    </xf>
    <xf numFmtId="164" fontId="9" fillId="9" borderId="13" xfId="0" applyNumberFormat="1" applyFont="1" applyFill="1" applyBorder="1" applyAlignment="1">
      <alignment horizontal="center" vertical="top" wrapText="1"/>
    </xf>
    <xf numFmtId="164" fontId="9" fillId="9" borderId="14" xfId="0" applyNumberFormat="1" applyFont="1" applyFill="1" applyBorder="1" applyAlignment="1">
      <alignment horizontal="center" vertical="top" wrapText="1"/>
    </xf>
    <xf numFmtId="164" fontId="9" fillId="13" borderId="8" xfId="0" applyNumberFormat="1" applyFont="1" applyFill="1" applyBorder="1" applyAlignment="1">
      <alignment horizontal="center" vertical="top"/>
    </xf>
    <xf numFmtId="164" fontId="9" fillId="13" borderId="10" xfId="0" applyNumberFormat="1" applyFont="1" applyFill="1" applyBorder="1" applyAlignment="1">
      <alignment horizontal="center" vertical="top"/>
    </xf>
    <xf numFmtId="0" fontId="6" fillId="10" borderId="2" xfId="0" applyFont="1" applyFill="1" applyBorder="1" applyAlignment="1">
      <alignment horizontal="center"/>
    </xf>
    <xf numFmtId="0" fontId="0" fillId="9" borderId="2" xfId="0" applyFill="1" applyBorder="1" applyAlignment="1">
      <alignment horizontal="center"/>
    </xf>
    <xf numFmtId="0" fontId="9" fillId="13" borderId="2" xfId="0" applyFont="1" applyFill="1" applyBorder="1" applyAlignment="1">
      <alignment horizontal="center"/>
    </xf>
    <xf numFmtId="0" fontId="9" fillId="9" borderId="2" xfId="0" applyFont="1" applyFill="1" applyBorder="1" applyAlignment="1">
      <alignment horizontal="center" vertical="center" wrapText="1"/>
    </xf>
    <xf numFmtId="164" fontId="6" fillId="10" borderId="11" xfId="0" applyNumberFormat="1" applyFont="1" applyFill="1" applyBorder="1" applyAlignment="1">
      <alignment horizontal="center" vertical="top" wrapText="1"/>
    </xf>
    <xf numFmtId="164" fontId="6" fillId="10" borderId="16" xfId="0" applyNumberFormat="1" applyFont="1" applyFill="1" applyBorder="1" applyAlignment="1">
      <alignment horizontal="center" vertical="top" wrapText="1"/>
    </xf>
    <xf numFmtId="164" fontId="0" fillId="9" borderId="18" xfId="0" applyNumberFormat="1" applyFill="1" applyBorder="1" applyAlignment="1">
      <alignment horizontal="center" vertical="top" wrapText="1"/>
    </xf>
    <xf numFmtId="164" fontId="0" fillId="9" borderId="7" xfId="0" applyNumberFormat="1" applyFill="1" applyBorder="1" applyAlignment="1">
      <alignment horizontal="center" vertical="top" wrapText="1"/>
    </xf>
    <xf numFmtId="164" fontId="0" fillId="9" borderId="11" xfId="0" applyNumberFormat="1" applyFill="1" applyBorder="1" applyAlignment="1">
      <alignment horizontal="center" vertical="top" wrapText="1"/>
    </xf>
    <xf numFmtId="164" fontId="0" fillId="9" borderId="10" xfId="0" applyNumberFormat="1" applyFill="1" applyBorder="1" applyAlignment="1">
      <alignment horizontal="center" vertical="top" wrapText="1"/>
    </xf>
    <xf numFmtId="164" fontId="0" fillId="13" borderId="6" xfId="0" applyNumberFormat="1" applyFill="1" applyBorder="1" applyAlignment="1">
      <alignment horizontal="center" vertical="top" wrapText="1"/>
    </xf>
    <xf numFmtId="164" fontId="0" fillId="13" borderId="7" xfId="0" applyNumberFormat="1" applyFill="1" applyBorder="1" applyAlignment="1">
      <alignment horizontal="center" vertical="top" wrapText="1"/>
    </xf>
    <xf numFmtId="164" fontId="0" fillId="13" borderId="3" xfId="0" applyNumberFormat="1" applyFill="1" applyBorder="1" applyAlignment="1">
      <alignment horizontal="center" vertical="top" wrapText="1"/>
    </xf>
    <xf numFmtId="164" fontId="0" fillId="13" borderId="5" xfId="0" applyNumberFormat="1" applyFill="1" applyBorder="1" applyAlignment="1">
      <alignment horizontal="center" vertical="top" wrapText="1"/>
    </xf>
    <xf numFmtId="0" fontId="0" fillId="13" borderId="2" xfId="0" applyFill="1" applyBorder="1" applyAlignment="1">
      <alignment horizontal="center"/>
    </xf>
    <xf numFmtId="0" fontId="9" fillId="0" borderId="4" xfId="0" applyFont="1" applyBorder="1" applyAlignment="1">
      <alignment horizontal="center"/>
    </xf>
    <xf numFmtId="0" fontId="8" fillId="10" borderId="8" xfId="0" applyFont="1" applyFill="1" applyBorder="1" applyAlignment="1">
      <alignment horizontal="center"/>
    </xf>
    <xf numFmtId="0" fontId="6" fillId="10" borderId="9" xfId="0" applyFont="1" applyFill="1" applyBorder="1" applyAlignment="1">
      <alignment horizontal="center"/>
    </xf>
    <xf numFmtId="0" fontId="6" fillId="10" borderId="10" xfId="0" applyFont="1" applyFill="1" applyBorder="1" applyAlignment="1">
      <alignment horizontal="center"/>
    </xf>
    <xf numFmtId="0" fontId="0" fillId="0" borderId="9" xfId="0" applyBorder="1" applyAlignment="1">
      <alignment horizontal="center" vertical="center" wrapText="1"/>
    </xf>
    <xf numFmtId="0" fontId="6" fillId="10" borderId="8" xfId="0" applyFont="1" applyFill="1" applyBorder="1" applyAlignment="1">
      <alignment horizontal="center"/>
    </xf>
    <xf numFmtId="0" fontId="3" fillId="9" borderId="8" xfId="0" applyFont="1" applyFill="1" applyBorder="1" applyAlignment="1">
      <alignment horizontal="center" vertical="top" wrapText="1"/>
    </xf>
    <xf numFmtId="0" fontId="7" fillId="10" borderId="8" xfId="0" applyFont="1" applyFill="1" applyBorder="1" applyAlignment="1">
      <alignment horizontal="center" vertical="center"/>
    </xf>
    <xf numFmtId="0" fontId="7" fillId="10" borderId="10" xfId="0" applyFont="1" applyFill="1" applyBorder="1" applyAlignment="1">
      <alignment horizontal="center" vertical="center"/>
    </xf>
    <xf numFmtId="166" fontId="0" fillId="0" borderId="0" xfId="0" applyNumberFormat="1" applyAlignment="1">
      <alignment wrapText="1"/>
    </xf>
  </cellXfs>
  <cellStyles count="8">
    <cellStyle name="20% - Accent1" xfId="3" builtinId="30"/>
    <cellStyle name="20% - Accent3" xfId="5" builtinId="38"/>
    <cellStyle name="40% - Accent3" xfId="6" builtinId="39"/>
    <cellStyle name="60% - Accent3" xfId="7" builtinId="40"/>
    <cellStyle name="Accent1" xfId="2" builtinId="29"/>
    <cellStyle name="Accent3" xfId="4" builtinId="37"/>
    <cellStyle name="Calculation" xfId="1" builtinId="2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9</xdr:col>
      <xdr:colOff>547931</xdr:colOff>
      <xdr:row>18</xdr:row>
      <xdr:rowOff>36706</xdr:rowOff>
    </xdr:from>
    <xdr:to>
      <xdr:col>16</xdr:col>
      <xdr:colOff>625090</xdr:colOff>
      <xdr:row>22</xdr:row>
      <xdr:rowOff>217393</xdr:rowOff>
    </xdr:to>
    <xdr:sp macro="" textlink="">
      <xdr:nvSpPr>
        <xdr:cNvPr id="2" name="TextBox 1">
          <a:extLst>
            <a:ext uri="{FF2B5EF4-FFF2-40B4-BE49-F238E27FC236}">
              <a16:creationId xmlns:a16="http://schemas.microsoft.com/office/drawing/2014/main" id="{7BFDA16D-F26C-4E1A-8E56-1C9CE2247B76}"/>
            </a:ext>
          </a:extLst>
        </xdr:cNvPr>
        <xdr:cNvSpPr txBox="1"/>
      </xdr:nvSpPr>
      <xdr:spPr>
        <a:xfrm>
          <a:off x="7932607" y="3801882"/>
          <a:ext cx="6083512" cy="2074482"/>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GB" sz="1100" b="1">
              <a:solidFill>
                <a:schemeClr val="dk1"/>
              </a:solidFill>
              <a:effectLst/>
              <a:latin typeface="+mn-lt"/>
              <a:ea typeface="+mn-ea"/>
              <a:cs typeface="+mn-cs"/>
            </a:rPr>
            <a:t>Experimental:</a:t>
          </a:r>
          <a:endParaRPr lang="en-GB" b="1">
            <a:effectLst/>
          </a:endParaRPr>
        </a:p>
        <a:p>
          <a:pPr eaLnBrk="1" fontAlgn="auto" latinLnBrk="0" hangingPunct="1"/>
          <a:r>
            <a:rPr lang="en-GB" sz="1100" b="1">
              <a:solidFill>
                <a:schemeClr val="dk1"/>
              </a:solidFill>
              <a:effectLst/>
              <a:latin typeface="+mn-lt"/>
              <a:ea typeface="+mn-ea"/>
              <a:cs typeface="+mn-cs"/>
            </a:rPr>
            <a:t>Experimental:</a:t>
          </a:r>
          <a:endParaRPr lang="et-EE">
            <a:effectLst/>
          </a:endParaRPr>
        </a:p>
        <a:p>
          <a:r>
            <a:rPr lang="en-GB" sz="1100">
              <a:solidFill>
                <a:schemeClr val="dk1"/>
              </a:solidFill>
              <a:effectLst/>
              <a:latin typeface="+mn-lt"/>
              <a:ea typeface="+mn-ea"/>
              <a:cs typeface="+mn-cs"/>
            </a:rPr>
            <a:t>D-biotin (4</a:t>
          </a:r>
          <a:r>
            <a:rPr lang="et-EE" sz="1100">
              <a:solidFill>
                <a:schemeClr val="dk1"/>
              </a:solidFill>
              <a:effectLst/>
              <a:latin typeface="+mn-lt"/>
              <a:ea typeface="+mn-ea"/>
              <a:cs typeface="+mn-cs"/>
            </a:rPr>
            <a:t>6</a:t>
          </a:r>
          <a:r>
            <a:rPr lang="en-GB" sz="1100">
              <a:solidFill>
                <a:schemeClr val="dk1"/>
              </a:solidFill>
              <a:effectLst/>
              <a:latin typeface="+mn-lt"/>
              <a:ea typeface="+mn-ea"/>
              <a:cs typeface="+mn-cs"/>
            </a:rPr>
            <a:t> mg, 0.1</a:t>
          </a:r>
          <a:r>
            <a:rPr lang="et-EE" sz="1100">
              <a:solidFill>
                <a:schemeClr val="dk1"/>
              </a:solidFill>
              <a:effectLst/>
              <a:latin typeface="+mn-lt"/>
              <a:ea typeface="+mn-ea"/>
              <a:cs typeface="+mn-cs"/>
            </a:rPr>
            <a:t>9</a:t>
          </a:r>
          <a:r>
            <a:rPr lang="en-GB" sz="1100">
              <a:solidFill>
                <a:schemeClr val="dk1"/>
              </a:solidFill>
              <a:effectLst/>
              <a:latin typeface="+mn-lt"/>
              <a:ea typeface="+mn-ea"/>
              <a:cs typeface="+mn-cs"/>
            </a:rPr>
            <a:t> mmol, 1 equiv.), (</a:t>
          </a:r>
          <a:r>
            <a:rPr lang="en-GB" sz="1100" i="1">
              <a:solidFill>
                <a:schemeClr val="dk1"/>
              </a:solidFill>
              <a:effectLst/>
              <a:latin typeface="+mn-lt"/>
              <a:ea typeface="+mn-ea"/>
              <a:cs typeface="+mn-cs"/>
            </a:rPr>
            <a:t>R,R</a:t>
          </a:r>
          <a:r>
            <a:rPr lang="en-GB" sz="1100">
              <a:solidFill>
                <a:schemeClr val="dk1"/>
              </a:solidFill>
              <a:effectLst/>
              <a:latin typeface="+mn-lt"/>
              <a:ea typeface="+mn-ea"/>
              <a:cs typeface="+mn-cs"/>
            </a:rPr>
            <a:t>)-N,N’-cyclohexa-1,2-dyilurea (18</a:t>
          </a:r>
          <a:r>
            <a:rPr lang="et-EE" sz="1100">
              <a:solidFill>
                <a:schemeClr val="dk1"/>
              </a:solidFill>
              <a:effectLst/>
              <a:latin typeface="+mn-lt"/>
              <a:ea typeface="+mn-ea"/>
              <a:cs typeface="+mn-cs"/>
            </a:rPr>
            <a:t>3</a:t>
          </a:r>
          <a:r>
            <a:rPr lang="en-GB" sz="1100">
              <a:solidFill>
                <a:schemeClr val="dk1"/>
              </a:solidFill>
              <a:effectLst/>
              <a:latin typeface="+mn-lt"/>
              <a:ea typeface="+mn-ea"/>
              <a:cs typeface="+mn-cs"/>
            </a:rPr>
            <a:t> mg, 1.30 mmol, 7 equiv.), paraformaldehyde (4</a:t>
          </a:r>
          <a:r>
            <a:rPr lang="et-EE" sz="1100">
              <a:solidFill>
                <a:schemeClr val="dk1"/>
              </a:solidFill>
              <a:effectLst/>
              <a:latin typeface="+mn-lt"/>
              <a:ea typeface="+mn-ea"/>
              <a:cs typeface="+mn-cs"/>
            </a:rPr>
            <a:t>5</a:t>
          </a:r>
          <a:r>
            <a:rPr lang="en-GB" sz="1100">
              <a:solidFill>
                <a:schemeClr val="dk1"/>
              </a:solidFill>
              <a:effectLst/>
              <a:latin typeface="+mn-lt"/>
              <a:ea typeface="+mn-ea"/>
              <a:cs typeface="+mn-cs"/>
            </a:rPr>
            <a:t> mg, 1.</a:t>
          </a:r>
          <a:r>
            <a:rPr lang="et-EE" sz="1100">
              <a:solidFill>
                <a:schemeClr val="dk1"/>
              </a:solidFill>
              <a:effectLst/>
              <a:latin typeface="+mn-lt"/>
              <a:ea typeface="+mn-ea"/>
              <a:cs typeface="+mn-cs"/>
            </a:rPr>
            <a:t>5</a:t>
          </a:r>
          <a:r>
            <a:rPr lang="en-GB" sz="1100">
              <a:solidFill>
                <a:schemeClr val="dk1"/>
              </a:solidFill>
              <a:effectLst/>
              <a:latin typeface="+mn-lt"/>
              <a:ea typeface="+mn-ea"/>
              <a:cs typeface="+mn-cs"/>
            </a:rPr>
            <a:t> mmol, 8 equiv.) and KPF</a:t>
          </a:r>
          <a:r>
            <a:rPr lang="en-GB" sz="1100" baseline="-25000">
              <a:solidFill>
                <a:schemeClr val="dk1"/>
              </a:solidFill>
              <a:effectLst/>
              <a:latin typeface="+mn-lt"/>
              <a:ea typeface="+mn-ea"/>
              <a:cs typeface="+mn-cs"/>
            </a:rPr>
            <a:t>6</a:t>
          </a:r>
          <a:r>
            <a:rPr lang="en-GB" sz="1100">
              <a:solidFill>
                <a:schemeClr val="dk1"/>
              </a:solidFill>
              <a:effectLst/>
              <a:latin typeface="+mn-lt"/>
              <a:ea typeface="+mn-ea"/>
              <a:cs typeface="+mn-cs"/>
            </a:rPr>
            <a:t> (3</a:t>
          </a:r>
          <a:r>
            <a:rPr lang="et-EE" sz="1100">
              <a:solidFill>
                <a:schemeClr val="dk1"/>
              </a:solidFill>
              <a:effectLst/>
              <a:latin typeface="+mn-lt"/>
              <a:ea typeface="+mn-ea"/>
              <a:cs typeface="+mn-cs"/>
            </a:rPr>
            <a:t>5</a:t>
          </a:r>
          <a:r>
            <a:rPr lang="en-GB" sz="1100">
              <a:solidFill>
                <a:schemeClr val="dk1"/>
              </a:solidFill>
              <a:effectLst/>
              <a:latin typeface="+mn-lt"/>
              <a:ea typeface="+mn-ea"/>
              <a:cs typeface="+mn-cs"/>
            </a:rPr>
            <a:t> mg, 0.1</a:t>
          </a:r>
          <a:r>
            <a:rPr lang="et-EE" sz="1100">
              <a:solidFill>
                <a:schemeClr val="dk1"/>
              </a:solidFill>
              <a:effectLst/>
              <a:latin typeface="+mn-lt"/>
              <a:ea typeface="+mn-ea"/>
              <a:cs typeface="+mn-cs"/>
            </a:rPr>
            <a:t>9</a:t>
          </a:r>
          <a:r>
            <a:rPr lang="en-GB" sz="1100">
              <a:solidFill>
                <a:schemeClr val="dk1"/>
              </a:solidFill>
              <a:effectLst/>
              <a:latin typeface="+mn-lt"/>
              <a:ea typeface="+mn-ea"/>
              <a:cs typeface="+mn-cs"/>
            </a:rPr>
            <a:t> mmol, 1 equiv.) were placed into a 14 mL ZrO2-coated jar charged with two 10 mm ZrO2 balls (3.5g). As LAG and template 55% aq. HPF</a:t>
          </a:r>
          <a:r>
            <a:rPr lang="en-GB" sz="1100" baseline="-25000">
              <a:solidFill>
                <a:schemeClr val="dk1"/>
              </a:solidFill>
              <a:effectLst/>
              <a:latin typeface="+mn-lt"/>
              <a:ea typeface="+mn-ea"/>
              <a:cs typeface="+mn-cs"/>
            </a:rPr>
            <a:t>6</a:t>
          </a:r>
          <a:r>
            <a:rPr lang="en-GB" sz="1100">
              <a:solidFill>
                <a:schemeClr val="dk1"/>
              </a:solidFill>
              <a:effectLst/>
              <a:latin typeface="+mn-lt"/>
              <a:ea typeface="+mn-ea"/>
              <a:cs typeface="+mn-cs"/>
            </a:rPr>
            <a:t> (60 μl, 0.37 mmol, 2 equiv.) was added to the jar, which was then set to mill at 30 Hz for 60 minutes. Then milling jar was sealed with parafilm sealing film and reaction mixture was aged at an elevated temperature at 60 °C for 24 hours. From the resulting crude reaction mixture (white colour) HPLC-MS samples were taken to analyse the content of the mixture. Then the reaction mixture was washed on a glass filter with distilled water until the washing was neutral. </a:t>
          </a:r>
          <a:endParaRPr lang="et-EE">
            <a:effectLst/>
          </a:endParaRPr>
        </a:p>
      </xdr:txBody>
    </xdr:sp>
    <xdr:clientData/>
  </xdr:twoCellAnchor>
  <xdr:twoCellAnchor>
    <xdr:from>
      <xdr:col>2</xdr:col>
      <xdr:colOff>113282</xdr:colOff>
      <xdr:row>20</xdr:row>
      <xdr:rowOff>298280</xdr:rowOff>
    </xdr:from>
    <xdr:to>
      <xdr:col>3</xdr:col>
      <xdr:colOff>186018</xdr:colOff>
      <xdr:row>20</xdr:row>
      <xdr:rowOff>671660</xdr:rowOff>
    </xdr:to>
    <xdr:pic>
      <xdr:nvPicPr>
        <xdr:cNvPr id="3" name="Pilt 2">
          <a:extLst>
            <a:ext uri="{FF2B5EF4-FFF2-40B4-BE49-F238E27FC236}">
              <a16:creationId xmlns:a16="http://schemas.microsoft.com/office/drawing/2014/main" id="{4190BF12-84A9-4389-8E90-AB78EA89DFB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22957" y="4746455"/>
          <a:ext cx="1749136"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98612</xdr:colOff>
      <xdr:row>13</xdr:row>
      <xdr:rowOff>98612</xdr:rowOff>
    </xdr:from>
    <xdr:to>
      <xdr:col>6</xdr:col>
      <xdr:colOff>365760</xdr:colOff>
      <xdr:row>16</xdr:row>
      <xdr:rowOff>3137</xdr:rowOff>
    </xdr:to>
    <xdr:pic>
      <xdr:nvPicPr>
        <xdr:cNvPr id="4" name="Pilt 3">
          <a:extLst>
            <a:ext uri="{FF2B5EF4-FFF2-40B4-BE49-F238E27FC236}">
              <a16:creationId xmlns:a16="http://schemas.microsoft.com/office/drawing/2014/main" id="{7F7505E6-0EF2-4624-A5B4-101654618CB5}"/>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8612" y="2918012"/>
          <a:ext cx="5353498" cy="476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313764</xdr:colOff>
      <xdr:row>17</xdr:row>
      <xdr:rowOff>26894</xdr:rowOff>
    </xdr:from>
    <xdr:to>
      <xdr:col>4</xdr:col>
      <xdr:colOff>464819</xdr:colOff>
      <xdr:row>18</xdr:row>
      <xdr:rowOff>110714</xdr:rowOff>
    </xdr:to>
    <xdr:pic>
      <xdr:nvPicPr>
        <xdr:cNvPr id="5" name="Pilt 4">
          <a:extLst>
            <a:ext uri="{FF2B5EF4-FFF2-40B4-BE49-F238E27FC236}">
              <a16:creationId xmlns:a16="http://schemas.microsoft.com/office/drawing/2014/main" id="{50130775-6448-474B-A9F5-EC98306C001A}"/>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23364" y="3608294"/>
          <a:ext cx="3160955"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116541</xdr:colOff>
      <xdr:row>18</xdr:row>
      <xdr:rowOff>259977</xdr:rowOff>
    </xdr:from>
    <xdr:to>
      <xdr:col>3</xdr:col>
      <xdr:colOff>474681</xdr:colOff>
      <xdr:row>20</xdr:row>
      <xdr:rowOff>6276</xdr:rowOff>
    </xdr:to>
    <xdr:pic>
      <xdr:nvPicPr>
        <xdr:cNvPr id="6" name="Pilt 5">
          <a:extLst>
            <a:ext uri="{FF2B5EF4-FFF2-40B4-BE49-F238E27FC236}">
              <a16:creationId xmlns:a16="http://schemas.microsoft.com/office/drawing/2014/main" id="{3F26199A-E0F6-4645-97D1-D11117C5141C}"/>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26216" y="4031877"/>
          <a:ext cx="2034540" cy="422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534931</xdr:colOff>
      <xdr:row>18</xdr:row>
      <xdr:rowOff>181823</xdr:rowOff>
    </xdr:from>
    <xdr:to>
      <xdr:col>16</xdr:col>
      <xdr:colOff>591023</xdr:colOff>
      <xdr:row>21</xdr:row>
      <xdr:rowOff>277906</xdr:rowOff>
    </xdr:to>
    <xdr:sp macro="" textlink="">
      <xdr:nvSpPr>
        <xdr:cNvPr id="2" name="TextBox 1">
          <a:extLst>
            <a:ext uri="{FF2B5EF4-FFF2-40B4-BE49-F238E27FC236}">
              <a16:creationId xmlns:a16="http://schemas.microsoft.com/office/drawing/2014/main" id="{0D0F90FA-06E2-4E8D-B734-32704133A8F5}"/>
            </a:ext>
          </a:extLst>
        </xdr:cNvPr>
        <xdr:cNvSpPr txBox="1"/>
      </xdr:nvSpPr>
      <xdr:spPr>
        <a:xfrm>
          <a:off x="7554296" y="3776670"/>
          <a:ext cx="6456892" cy="1566295"/>
        </a:xfrm>
        <a:prstGeom prst="rect">
          <a:avLst/>
        </a:prstGeom>
        <a:ln w="9525"/>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GB" sz="1100" b="1">
              <a:solidFill>
                <a:schemeClr val="dk1"/>
              </a:solidFill>
              <a:effectLst/>
              <a:latin typeface="+mn-lt"/>
              <a:ea typeface="+mn-ea"/>
              <a:cs typeface="+mn-cs"/>
            </a:rPr>
            <a:t>Experimental:</a:t>
          </a:r>
          <a:endParaRPr lang="en-GB" b="1">
            <a:effectLst/>
          </a:endParaRPr>
        </a:p>
        <a:p>
          <a:r>
            <a:rPr lang="en-US" sz="1100" i="1">
              <a:solidFill>
                <a:schemeClr val="dk1"/>
              </a:solidFill>
              <a:effectLst/>
              <a:latin typeface="+mn-lt"/>
              <a:ea typeface="+mn-ea"/>
              <a:cs typeface="+mn-cs"/>
            </a:rPr>
            <a:t>D</a:t>
          </a:r>
          <a:r>
            <a:rPr lang="en-US" sz="1100">
              <a:solidFill>
                <a:schemeClr val="dk1"/>
              </a:solidFill>
              <a:effectLst/>
              <a:latin typeface="+mn-lt"/>
              <a:ea typeface="+mn-ea"/>
              <a:cs typeface="+mn-cs"/>
            </a:rPr>
            <a:t>-biotin (73 mg, 0.</a:t>
          </a:r>
          <a:r>
            <a:rPr lang="et-EE" sz="1100">
              <a:solidFill>
                <a:schemeClr val="dk1"/>
              </a:solidFill>
              <a:effectLst/>
              <a:latin typeface="+mn-lt"/>
              <a:ea typeface="+mn-ea"/>
              <a:cs typeface="+mn-cs"/>
            </a:rPr>
            <a:t>30</a:t>
          </a:r>
          <a:r>
            <a:rPr lang="en-US" sz="1100">
              <a:solidFill>
                <a:schemeClr val="dk1"/>
              </a:solidFill>
              <a:effectLst/>
              <a:latin typeface="+mn-lt"/>
              <a:ea typeface="+mn-ea"/>
              <a:cs typeface="+mn-cs"/>
            </a:rPr>
            <a:t> mmol, 1 equiv.), (</a:t>
          </a:r>
          <a:r>
            <a:rPr lang="en-US" sz="1100" i="1">
              <a:solidFill>
                <a:schemeClr val="dk1"/>
              </a:solidFill>
              <a:effectLst/>
              <a:latin typeface="+mn-lt"/>
              <a:ea typeface="+mn-ea"/>
              <a:cs typeface="+mn-cs"/>
            </a:rPr>
            <a:t>R,R</a:t>
          </a:r>
          <a:r>
            <a:rPr lang="en-US" sz="1100">
              <a:solidFill>
                <a:schemeClr val="dk1"/>
              </a:solidFill>
              <a:effectLst/>
              <a:latin typeface="+mn-lt"/>
              <a:ea typeface="+mn-ea"/>
              <a:cs typeface="+mn-cs"/>
            </a:rPr>
            <a:t>)-N,N’-cyclohexa-1,2-dyilurea (293 mg, 2.09 mmol, 7 equiv</a:t>
          </a:r>
          <a:r>
            <a:rPr lang="et-EE" sz="1100">
              <a:solidFill>
                <a:schemeClr val="dk1"/>
              </a:solidFill>
              <a:effectLst/>
              <a:latin typeface="+mn-lt"/>
              <a:ea typeface="+mn-ea"/>
              <a:cs typeface="+mn-cs"/>
            </a:rPr>
            <a:t>.</a:t>
          </a:r>
          <a:r>
            <a:rPr lang="en-US" sz="1100">
              <a:solidFill>
                <a:schemeClr val="dk1"/>
              </a:solidFill>
              <a:effectLst/>
              <a:latin typeface="+mn-lt"/>
              <a:ea typeface="+mn-ea"/>
              <a:cs typeface="+mn-cs"/>
            </a:rPr>
            <a:t>), paraformaldehyde (72 mg, 2.</a:t>
          </a:r>
          <a:r>
            <a:rPr lang="et-EE" sz="1100">
              <a:solidFill>
                <a:schemeClr val="dk1"/>
              </a:solidFill>
              <a:effectLst/>
              <a:latin typeface="+mn-lt"/>
              <a:ea typeface="+mn-ea"/>
              <a:cs typeface="+mn-cs"/>
            </a:rPr>
            <a:t>4</a:t>
          </a:r>
          <a:r>
            <a:rPr lang="en-US" sz="1100">
              <a:solidFill>
                <a:schemeClr val="dk1"/>
              </a:solidFill>
              <a:effectLst/>
              <a:latin typeface="+mn-lt"/>
              <a:ea typeface="+mn-ea"/>
              <a:cs typeface="+mn-cs"/>
            </a:rPr>
            <a:t> mmol, 8 equiv</a:t>
          </a:r>
          <a:r>
            <a:rPr lang="et-EE" sz="1100">
              <a:solidFill>
                <a:schemeClr val="dk1"/>
              </a:solidFill>
              <a:effectLst/>
              <a:latin typeface="+mn-lt"/>
              <a:ea typeface="+mn-ea"/>
              <a:cs typeface="+mn-cs"/>
            </a:rPr>
            <a:t>.</a:t>
          </a:r>
          <a:r>
            <a:rPr lang="en-US" sz="1100">
              <a:solidFill>
                <a:schemeClr val="dk1"/>
              </a:solidFill>
              <a:effectLst/>
              <a:latin typeface="+mn-lt"/>
              <a:ea typeface="+mn-ea"/>
              <a:cs typeface="+mn-cs"/>
            </a:rPr>
            <a:t>) were placed in a round bottom flask, to where TFA (4.5 mL) and ACN (4.5 mL) were added. Heterogeneous mixture was stirred 2 hours at room temperature. Reaction progress was monitored by TLC. To the resulting clear solution water (13 mL) was added and stirred at ice batch for 30 min. The mixture was filtered, washed with 3x10mL of water and dried in open air. HPLC-MS was measured from the dry reaction mixture. By TLC a lot of oligomers formed, also both mixHC[8] and cycHC[8] formed. </a:t>
          </a:r>
          <a:endParaRPr lang="et-EE" sz="1100">
            <a:solidFill>
              <a:schemeClr val="dk1"/>
            </a:solidFill>
            <a:effectLst/>
            <a:latin typeface="+mn-lt"/>
            <a:ea typeface="+mn-ea"/>
            <a:cs typeface="+mn-cs"/>
          </a:endParaRPr>
        </a:p>
        <a:p>
          <a:r>
            <a:rPr lang="en-US" sz="1100">
              <a:solidFill>
                <a:schemeClr val="dk1"/>
              </a:solidFill>
              <a:effectLst/>
              <a:latin typeface="+mn-lt"/>
              <a:ea typeface="+mn-ea"/>
              <a:cs typeface="+mn-cs"/>
            </a:rPr>
            <a:t>From HPLC-MS analysis it was seen that 9.48±0.04% of mixHC[8] and 43±1% of cycHC[8] formed.</a:t>
          </a:r>
          <a:endParaRPr lang="et-EE" sz="1100">
            <a:solidFill>
              <a:schemeClr val="dk1"/>
            </a:solidFill>
            <a:effectLst/>
            <a:latin typeface="+mn-lt"/>
            <a:ea typeface="+mn-ea"/>
            <a:cs typeface="+mn-cs"/>
          </a:endParaRPr>
        </a:p>
      </xdr:txBody>
    </xdr:sp>
    <xdr:clientData/>
  </xdr:twoCellAnchor>
  <xdr:twoCellAnchor>
    <xdr:from>
      <xdr:col>2</xdr:col>
      <xdr:colOff>65198</xdr:colOff>
      <xdr:row>20</xdr:row>
      <xdr:rowOff>282797</xdr:rowOff>
    </xdr:from>
    <xdr:to>
      <xdr:col>3</xdr:col>
      <xdr:colOff>142825</xdr:colOff>
      <xdr:row>20</xdr:row>
      <xdr:rowOff>656177</xdr:rowOff>
    </xdr:to>
    <xdr:pic>
      <xdr:nvPicPr>
        <xdr:cNvPr id="6" name="Pilt 5">
          <a:extLst>
            <a:ext uri="{FF2B5EF4-FFF2-40B4-BE49-F238E27FC236}">
              <a16:creationId xmlns:a16="http://schemas.microsoft.com/office/drawing/2014/main" id="{BC544503-4780-43D3-BC37-8A55CAE42F4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93363" y="4549997"/>
          <a:ext cx="179885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125506</xdr:colOff>
      <xdr:row>13</xdr:row>
      <xdr:rowOff>26894</xdr:rowOff>
    </xdr:from>
    <xdr:to>
      <xdr:col>6</xdr:col>
      <xdr:colOff>418652</xdr:colOff>
      <xdr:row>15</xdr:row>
      <xdr:rowOff>110714</xdr:rowOff>
    </xdr:to>
    <xdr:pic>
      <xdr:nvPicPr>
        <xdr:cNvPr id="7" name="Pilt 6">
          <a:extLst>
            <a:ext uri="{FF2B5EF4-FFF2-40B4-BE49-F238E27FC236}">
              <a16:creationId xmlns:a16="http://schemas.microsoft.com/office/drawing/2014/main" id="{6632CA3B-FF84-F8BB-827F-6B0F5C62C50A}"/>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5506" y="2725270"/>
          <a:ext cx="5474746" cy="442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286871</xdr:colOff>
      <xdr:row>17</xdr:row>
      <xdr:rowOff>0</xdr:rowOff>
    </xdr:from>
    <xdr:to>
      <xdr:col>4</xdr:col>
      <xdr:colOff>436581</xdr:colOff>
      <xdr:row>18</xdr:row>
      <xdr:rowOff>83820</xdr:rowOff>
    </xdr:to>
    <xdr:pic>
      <xdr:nvPicPr>
        <xdr:cNvPr id="9" name="Pilt 8">
          <a:extLst>
            <a:ext uri="{FF2B5EF4-FFF2-40B4-BE49-F238E27FC236}">
              <a16:creationId xmlns:a16="http://schemas.microsoft.com/office/drawing/2014/main" id="{E6C43B52-A8F4-8E0B-32ED-451160765421}"/>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96471" y="3415553"/>
          <a:ext cx="3242534" cy="263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89647</xdr:colOff>
      <xdr:row>19</xdr:row>
      <xdr:rowOff>8965</xdr:rowOff>
    </xdr:from>
    <xdr:to>
      <xdr:col>3</xdr:col>
      <xdr:colOff>447787</xdr:colOff>
      <xdr:row>20</xdr:row>
      <xdr:rowOff>24205</xdr:rowOff>
    </xdr:to>
    <xdr:pic>
      <xdr:nvPicPr>
        <xdr:cNvPr id="11" name="Pilt 10">
          <a:extLst>
            <a:ext uri="{FF2B5EF4-FFF2-40B4-BE49-F238E27FC236}">
              <a16:creationId xmlns:a16="http://schemas.microsoft.com/office/drawing/2014/main" id="{482B9B61-F7C9-F01E-DF21-CFCB2B27AF8C}"/>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17812" y="3872753"/>
          <a:ext cx="2079363" cy="418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C3BF8-FA8A-4A2A-BD79-346A2C229D19}">
  <dimension ref="C1:Z57"/>
  <sheetViews>
    <sheetView tabSelected="1" zoomScale="70" zoomScaleNormal="70" workbookViewId="0">
      <selection activeCell="P25" sqref="P25"/>
    </sheetView>
  </sheetViews>
  <sheetFormatPr defaultRowHeight="15" x14ac:dyDescent="0.25"/>
  <cols>
    <col min="2" max="2" width="9" customWidth="1"/>
    <col min="3" max="3" width="25.140625" customWidth="1"/>
    <col min="4" max="5" width="11" customWidth="1"/>
    <col min="6" max="6" width="14.28515625" customWidth="1"/>
    <col min="7" max="7" width="7.5703125" customWidth="1"/>
    <col min="8" max="8" width="15.140625" customWidth="1"/>
    <col min="9" max="9" width="12" customWidth="1"/>
    <col min="10" max="10" width="15" customWidth="1"/>
    <col min="11" max="11" width="12" customWidth="1"/>
    <col min="12" max="12" width="7.7109375" customWidth="1"/>
    <col min="13" max="13" width="10.42578125" customWidth="1"/>
    <col min="14" max="14" width="12.42578125" customWidth="1"/>
    <col min="15" max="15" width="19.7109375" customWidth="1"/>
    <col min="16" max="16" width="15.7109375" customWidth="1"/>
    <col min="17" max="18" width="23.5703125" customWidth="1"/>
    <col min="19" max="19" width="20.28515625" customWidth="1"/>
    <col min="20" max="20" width="12.140625" customWidth="1"/>
    <col min="21" max="21" width="9.42578125" customWidth="1"/>
  </cols>
  <sheetData>
    <row r="1" spans="3:24" ht="18.75" x14ac:dyDescent="0.3">
      <c r="C1" s="48" t="s">
        <v>92</v>
      </c>
      <c r="G1" s="16" t="s">
        <v>22</v>
      </c>
    </row>
    <row r="2" spans="3:24" ht="5.25" customHeight="1" x14ac:dyDescent="0.25"/>
    <row r="3" spans="3:24" x14ac:dyDescent="0.25">
      <c r="C3" s="12" t="s">
        <v>87</v>
      </c>
    </row>
    <row r="4" spans="3:24" ht="48" customHeight="1" x14ac:dyDescent="0.25">
      <c r="C4" s="5" t="s">
        <v>0</v>
      </c>
      <c r="D4" s="5" t="s">
        <v>1</v>
      </c>
      <c r="E4" s="5" t="s">
        <v>2</v>
      </c>
      <c r="F4" s="5" t="s">
        <v>3</v>
      </c>
      <c r="G4" s="6" t="s">
        <v>4</v>
      </c>
      <c r="H4" s="6" t="s">
        <v>5</v>
      </c>
      <c r="I4" s="5" t="s">
        <v>6</v>
      </c>
      <c r="J4" s="5" t="s">
        <v>7</v>
      </c>
      <c r="K4" s="6" t="s">
        <v>8</v>
      </c>
      <c r="L4" s="6" t="s">
        <v>9</v>
      </c>
      <c r="M4" s="6" t="s">
        <v>10</v>
      </c>
      <c r="N4" s="6" t="s">
        <v>5</v>
      </c>
      <c r="X4" s="13"/>
    </row>
    <row r="5" spans="3:24" x14ac:dyDescent="0.25">
      <c r="C5" s="15" t="s">
        <v>73</v>
      </c>
      <c r="D5" s="43">
        <v>4.5400000000000003E-2</v>
      </c>
      <c r="E5" s="7">
        <v>244.31</v>
      </c>
      <c r="F5" s="46">
        <f>D5/E5</f>
        <v>1.8582947894069013E-4</v>
      </c>
      <c r="G5" s="8" t="s">
        <v>79</v>
      </c>
      <c r="H5" s="44">
        <v>3.4549999999999997E-2</v>
      </c>
      <c r="I5" s="7"/>
      <c r="J5" s="43"/>
      <c r="K5" s="8" t="s">
        <v>93</v>
      </c>
      <c r="L5" s="44">
        <f>60/1000</f>
        <v>0.06</v>
      </c>
      <c r="M5" s="8">
        <v>1.65</v>
      </c>
      <c r="N5" s="45">
        <f>L5*M5</f>
        <v>9.8999999999999991E-2</v>
      </c>
      <c r="X5" s="13"/>
    </row>
    <row r="6" spans="3:24" x14ac:dyDescent="0.25">
      <c r="C6" s="7" t="s">
        <v>74</v>
      </c>
      <c r="D6" s="43">
        <v>0.18262999999999999</v>
      </c>
      <c r="E6" s="7">
        <v>140.18</v>
      </c>
      <c r="F6" s="46">
        <f>D6/E6</f>
        <v>1.3028249393636751E-3</v>
      </c>
      <c r="G6" s="8"/>
      <c r="H6" s="8"/>
      <c r="I6" s="7"/>
      <c r="J6" s="43"/>
      <c r="K6" s="8"/>
      <c r="L6" s="44"/>
      <c r="M6" s="8"/>
      <c r="N6" s="45">
        <f t="shared" ref="N6:N11" si="0">L6*M6</f>
        <v>0</v>
      </c>
      <c r="X6" s="13"/>
    </row>
    <row r="7" spans="3:24" x14ac:dyDescent="0.25">
      <c r="C7" s="7" t="s">
        <v>94</v>
      </c>
      <c r="D7" s="43">
        <v>4.453E-2</v>
      </c>
      <c r="E7" s="7">
        <v>30.03</v>
      </c>
      <c r="F7" s="46">
        <f>D7/E7</f>
        <v>1.4828504828504829E-3</v>
      </c>
      <c r="G7" s="8"/>
      <c r="H7" s="8"/>
      <c r="I7" s="7"/>
      <c r="J7" s="43"/>
      <c r="K7" s="8"/>
      <c r="L7" s="44"/>
      <c r="M7" s="8"/>
      <c r="N7" s="45">
        <f t="shared" si="0"/>
        <v>0</v>
      </c>
      <c r="X7" s="13"/>
    </row>
    <row r="8" spans="3:24" x14ac:dyDescent="0.25">
      <c r="C8" s="7"/>
      <c r="D8" s="7"/>
      <c r="E8" s="7"/>
      <c r="F8" s="46"/>
      <c r="G8" s="8"/>
      <c r="H8" s="8"/>
      <c r="I8" s="7"/>
      <c r="J8" s="43"/>
      <c r="K8" s="8"/>
      <c r="L8" s="8"/>
      <c r="M8" s="8"/>
      <c r="N8" s="45">
        <f t="shared" si="0"/>
        <v>0</v>
      </c>
      <c r="X8" s="13"/>
    </row>
    <row r="9" spans="3:24" x14ac:dyDescent="0.25">
      <c r="C9" s="7"/>
      <c r="D9" s="7"/>
      <c r="E9" s="7"/>
      <c r="F9" s="20"/>
      <c r="G9" s="8"/>
      <c r="H9" s="8"/>
      <c r="I9" s="7"/>
      <c r="J9" s="43"/>
      <c r="K9" s="8"/>
      <c r="L9" s="8"/>
      <c r="M9" s="8"/>
      <c r="N9" s="45">
        <f t="shared" si="0"/>
        <v>0</v>
      </c>
      <c r="X9" s="13"/>
    </row>
    <row r="10" spans="3:24" x14ac:dyDescent="0.25">
      <c r="C10" s="7"/>
      <c r="D10" s="7"/>
      <c r="E10" s="7"/>
      <c r="F10" s="20"/>
      <c r="G10" s="8"/>
      <c r="H10" s="8"/>
      <c r="I10" s="7"/>
      <c r="J10" s="7"/>
      <c r="K10" s="8"/>
      <c r="L10" s="8"/>
      <c r="M10" s="8"/>
      <c r="N10" s="45">
        <f t="shared" si="0"/>
        <v>0</v>
      </c>
      <c r="X10" s="23"/>
    </row>
    <row r="11" spans="3:24" x14ac:dyDescent="0.25">
      <c r="C11" s="7"/>
      <c r="D11" s="7"/>
      <c r="E11" s="7"/>
      <c r="F11" s="20"/>
      <c r="G11" s="8"/>
      <c r="H11" s="8"/>
      <c r="I11" s="7"/>
      <c r="J11" s="7"/>
      <c r="K11" s="8"/>
      <c r="L11" s="8"/>
      <c r="M11" s="8"/>
      <c r="N11" s="45">
        <f t="shared" si="0"/>
        <v>0</v>
      </c>
    </row>
    <row r="12" spans="3:24" x14ac:dyDescent="0.25">
      <c r="C12" s="20" t="s">
        <v>11</v>
      </c>
      <c r="D12" s="20">
        <f>SUM(D5:D11)</f>
        <v>0.27255999999999997</v>
      </c>
      <c r="E12" s="20">
        <f>SUM(E5:E11)</f>
        <v>414.52</v>
      </c>
      <c r="F12" s="13"/>
      <c r="G12" s="13"/>
      <c r="H12" s="20">
        <f>SUM(H5:H11)</f>
        <v>3.4549999999999997E-2</v>
      </c>
      <c r="I12" s="13"/>
      <c r="J12" s="20">
        <f>SUM(J5:J11)</f>
        <v>0</v>
      </c>
      <c r="K12" s="13"/>
      <c r="L12" s="13"/>
      <c r="M12" s="13"/>
      <c r="N12" s="45">
        <f>SUM(N5:N11)</f>
        <v>9.8999999999999991E-2</v>
      </c>
    </row>
    <row r="13" spans="3:24" x14ac:dyDescent="0.25">
      <c r="C13" s="13"/>
      <c r="D13" s="13"/>
      <c r="E13" s="13"/>
      <c r="F13" s="13"/>
      <c r="G13" s="13"/>
      <c r="H13" s="13"/>
    </row>
    <row r="14" spans="3:24" x14ac:dyDescent="0.25">
      <c r="C14" s="14"/>
      <c r="D14" s="14"/>
      <c r="E14" s="14"/>
      <c r="F14" s="14"/>
      <c r="G14" s="13"/>
      <c r="H14" s="13"/>
      <c r="I14" s="13"/>
      <c r="J14" s="13" t="s">
        <v>12</v>
      </c>
      <c r="K14" s="13"/>
    </row>
    <row r="15" spans="3:24" x14ac:dyDescent="0.25">
      <c r="C15" s="14"/>
      <c r="D15" s="14"/>
      <c r="E15" s="14"/>
      <c r="F15" s="14"/>
      <c r="H15" s="21" t="s">
        <v>13</v>
      </c>
      <c r="I15" s="22">
        <f>(N17/F5)*100</f>
        <v>37.049999999999997</v>
      </c>
      <c r="J15" s="23">
        <f>I15</f>
        <v>37.049999999999997</v>
      </c>
    </row>
    <row r="16" spans="3:24" x14ac:dyDescent="0.25">
      <c r="D16" s="14"/>
      <c r="E16" s="14"/>
      <c r="F16" s="14"/>
      <c r="H16" s="24" t="s">
        <v>14</v>
      </c>
      <c r="I16" s="25">
        <f>O17+Q17</f>
        <v>75.05</v>
      </c>
      <c r="J16" s="23">
        <f t="shared" ref="J16:J17" si="1">I16</f>
        <v>75.05</v>
      </c>
      <c r="M16" t="s">
        <v>2</v>
      </c>
      <c r="N16" t="s">
        <v>3</v>
      </c>
      <c r="O16" t="s">
        <v>82</v>
      </c>
      <c r="P16" t="s">
        <v>81</v>
      </c>
      <c r="Q16" t="s">
        <v>86</v>
      </c>
    </row>
    <row r="17" spans="3:26" x14ac:dyDescent="0.25">
      <c r="C17" s="14"/>
      <c r="D17" s="14"/>
      <c r="E17" s="14"/>
      <c r="F17" s="14"/>
      <c r="H17" s="26" t="s">
        <v>15</v>
      </c>
      <c r="I17" s="22">
        <f>O17/I16*100</f>
        <v>49.367088607594937</v>
      </c>
      <c r="J17" s="23">
        <f t="shared" si="1"/>
        <v>49.367088607594937</v>
      </c>
      <c r="L17" t="s">
        <v>17</v>
      </c>
      <c r="M17">
        <v>1321</v>
      </c>
      <c r="N17" s="51">
        <f>P17/M17</f>
        <v>6.8849821947525685E-5</v>
      </c>
      <c r="O17" s="23">
        <v>37.049999999999997</v>
      </c>
      <c r="P17" s="51">
        <f>F5*M17*O17/100</f>
        <v>9.0950614792681433E-2</v>
      </c>
      <c r="Q17">
        <v>38</v>
      </c>
    </row>
    <row r="18" spans="3:26" x14ac:dyDescent="0.25">
      <c r="C18" s="14"/>
      <c r="E18" s="14"/>
      <c r="F18" s="14"/>
      <c r="H18" s="27" t="s">
        <v>16</v>
      </c>
      <c r="I18" s="25">
        <f>M17/(E5+(8*E7)+(7*E6))*100</f>
        <v>90.120820570196685</v>
      </c>
      <c r="J18" s="23"/>
    </row>
    <row r="19" spans="3:26" ht="21" x14ac:dyDescent="0.35">
      <c r="C19" s="14"/>
      <c r="D19" s="14"/>
      <c r="E19" s="14"/>
      <c r="F19" s="14"/>
      <c r="H19" s="49" t="s">
        <v>23</v>
      </c>
      <c r="I19" s="50">
        <f>(D12+H12+J12+N12+P12+U12)/P17</f>
        <v>4.4651704765901004</v>
      </c>
    </row>
    <row r="20" spans="3:26" ht="32.25" customHeight="1" x14ac:dyDescent="0.25">
      <c r="D20" s="14"/>
      <c r="F20" s="14"/>
      <c r="H20" s="1" t="s">
        <v>24</v>
      </c>
      <c r="I20" s="28">
        <f>(D12+H12+J12+N12)/P17</f>
        <v>4.4651704765901004</v>
      </c>
      <c r="N20" s="14"/>
      <c r="O20" s="14"/>
      <c r="P20" s="14"/>
      <c r="Q20" s="14"/>
      <c r="R20" s="14"/>
    </row>
    <row r="21" spans="3:26" ht="63" customHeight="1" x14ac:dyDescent="0.25">
      <c r="G21" s="14"/>
      <c r="H21" s="3" t="s">
        <v>25</v>
      </c>
      <c r="I21" s="29">
        <f>(D12+H12+J12)/P17</f>
        <v>3.3766676640949145</v>
      </c>
      <c r="N21" s="14"/>
      <c r="O21" s="14"/>
      <c r="P21" s="14"/>
      <c r="Q21" s="14"/>
      <c r="R21" s="14"/>
      <c r="S21" s="14"/>
      <c r="T21" s="14"/>
      <c r="U21" s="14"/>
      <c r="V21" s="14"/>
      <c r="W21" s="14"/>
    </row>
    <row r="22" spans="3:26" ht="32.25" customHeight="1" x14ac:dyDescent="0.25">
      <c r="G22" s="14"/>
      <c r="H22" s="4" t="s">
        <v>26</v>
      </c>
      <c r="I22" s="2">
        <f>(N12)/P17</f>
        <v>1.0885028124951859</v>
      </c>
      <c r="J22" s="14"/>
      <c r="K22" s="14"/>
      <c r="N22" s="14"/>
      <c r="O22" s="14"/>
      <c r="P22" s="14"/>
      <c r="Q22" s="14"/>
      <c r="R22" s="14"/>
      <c r="S22" s="14"/>
      <c r="T22" s="14"/>
      <c r="U22" s="14"/>
      <c r="V22" s="14"/>
      <c r="W22" s="14"/>
    </row>
    <row r="23" spans="3:26" ht="32.25" customHeight="1" x14ac:dyDescent="0.25">
      <c r="G23" s="14"/>
      <c r="H23" s="14"/>
      <c r="I23" s="14"/>
      <c r="J23" s="14"/>
      <c r="K23" s="14"/>
      <c r="N23" s="14"/>
      <c r="O23" s="14"/>
      <c r="P23" s="14"/>
      <c r="Q23" s="14"/>
      <c r="R23" s="14"/>
      <c r="S23" s="14"/>
      <c r="T23" s="14"/>
      <c r="U23" s="14"/>
      <c r="V23" s="14"/>
      <c r="W23" s="14"/>
    </row>
    <row r="24" spans="3:26" ht="16.5" customHeight="1" x14ac:dyDescent="0.25">
      <c r="C24" s="59" t="s">
        <v>27</v>
      </c>
      <c r="D24" s="60"/>
      <c r="J24" s="61" t="s">
        <v>28</v>
      </c>
      <c r="K24" s="62"/>
      <c r="L24" s="14"/>
      <c r="M24" s="14"/>
      <c r="N24" s="14"/>
      <c r="O24" s="14"/>
      <c r="P24" s="14"/>
      <c r="Q24" s="14"/>
      <c r="R24" s="14"/>
      <c r="S24" s="14"/>
      <c r="V24" s="14"/>
      <c r="W24" s="14"/>
    </row>
    <row r="25" spans="3:26" ht="47.25" customHeight="1" x14ac:dyDescent="0.25">
      <c r="C25" s="63" t="s">
        <v>29</v>
      </c>
      <c r="D25" s="64"/>
      <c r="E25" s="65" t="s">
        <v>84</v>
      </c>
      <c r="F25" s="65"/>
      <c r="G25" s="65"/>
      <c r="H25" s="65"/>
      <c r="I25" s="65"/>
      <c r="J25" s="66"/>
      <c r="K25" s="67"/>
      <c r="L25" s="14"/>
      <c r="S25" s="14"/>
      <c r="V25" s="14"/>
      <c r="W25" s="14"/>
      <c r="Z25" s="30"/>
    </row>
    <row r="26" spans="3:26" ht="61.5" customHeight="1" x14ac:dyDescent="0.25">
      <c r="C26" s="52" t="s">
        <v>31</v>
      </c>
      <c r="D26" s="53"/>
      <c r="E26" s="54" t="s">
        <v>88</v>
      </c>
      <c r="F26" s="55"/>
      <c r="G26" s="55"/>
      <c r="H26" s="55"/>
      <c r="I26" s="56"/>
      <c r="J26" s="57"/>
      <c r="K26" s="58"/>
    </row>
    <row r="27" spans="3:26" ht="47.25" customHeight="1" x14ac:dyDescent="0.25">
      <c r="C27" s="69" t="s">
        <v>32</v>
      </c>
      <c r="D27" s="70"/>
      <c r="E27" s="69" t="s">
        <v>83</v>
      </c>
      <c r="F27" s="71"/>
      <c r="G27" s="71"/>
      <c r="H27" s="71"/>
      <c r="I27" s="70"/>
      <c r="J27" s="72"/>
      <c r="K27" s="73"/>
    </row>
    <row r="28" spans="3:26" ht="46.5" customHeight="1" x14ac:dyDescent="0.25">
      <c r="C28" s="74" t="s">
        <v>33</v>
      </c>
      <c r="D28" s="75"/>
      <c r="E28" s="74" t="s">
        <v>34</v>
      </c>
      <c r="F28" s="76"/>
      <c r="G28" s="76"/>
      <c r="H28" s="76"/>
      <c r="I28" s="75"/>
      <c r="J28" s="77"/>
      <c r="K28" s="78"/>
    </row>
    <row r="29" spans="3:26" ht="15" customHeight="1" x14ac:dyDescent="0.25"/>
    <row r="30" spans="3:26" x14ac:dyDescent="0.25">
      <c r="C30" s="12" t="s">
        <v>35</v>
      </c>
      <c r="G30" s="18" t="s">
        <v>36</v>
      </c>
      <c r="M30" s="18" t="s">
        <v>36</v>
      </c>
    </row>
    <row r="31" spans="3:26" ht="30" x14ac:dyDescent="0.25">
      <c r="C31" s="79" t="s">
        <v>37</v>
      </c>
      <c r="D31" s="80"/>
      <c r="E31" s="81"/>
      <c r="F31" s="31" t="s">
        <v>38</v>
      </c>
      <c r="G31" s="32"/>
      <c r="H31" s="33"/>
      <c r="I31" s="82" t="s">
        <v>39</v>
      </c>
      <c r="J31" s="82"/>
      <c r="K31" s="82"/>
      <c r="L31" s="31" t="s">
        <v>38</v>
      </c>
      <c r="M31" s="31"/>
    </row>
    <row r="32" spans="3:26" ht="30" x14ac:dyDescent="0.25">
      <c r="C32" s="83" t="s">
        <v>40</v>
      </c>
      <c r="D32" s="84"/>
      <c r="E32" s="85"/>
      <c r="F32" s="34" t="s">
        <v>41</v>
      </c>
      <c r="G32" s="34" t="s">
        <v>30</v>
      </c>
      <c r="H32" s="33"/>
      <c r="I32" s="86" t="s">
        <v>42</v>
      </c>
      <c r="J32" s="86"/>
      <c r="K32" s="86"/>
      <c r="L32" s="34" t="s">
        <v>41</v>
      </c>
      <c r="M32" s="34"/>
    </row>
    <row r="33" spans="3:16" ht="34.5" customHeight="1" x14ac:dyDescent="0.25">
      <c r="C33" s="87" t="s">
        <v>43</v>
      </c>
      <c r="D33" s="88"/>
      <c r="E33" s="89"/>
      <c r="F33" s="35" t="s">
        <v>44</v>
      </c>
      <c r="G33" s="36"/>
      <c r="H33" s="33"/>
      <c r="I33" s="33"/>
      <c r="J33" s="33"/>
    </row>
    <row r="34" spans="3:16" ht="18.600000000000001" customHeight="1" x14ac:dyDescent="0.25">
      <c r="C34" s="33"/>
      <c r="D34" s="33"/>
      <c r="E34" s="33"/>
      <c r="F34" s="33"/>
      <c r="G34" s="33"/>
      <c r="H34" s="33"/>
      <c r="I34" s="33"/>
    </row>
    <row r="35" spans="3:16" x14ac:dyDescent="0.25">
      <c r="C35" s="33"/>
      <c r="D35" s="33"/>
      <c r="E35" s="33"/>
      <c r="F35" s="33"/>
      <c r="G35" s="33"/>
      <c r="H35" s="33"/>
      <c r="I35" s="33"/>
      <c r="J35" s="33"/>
      <c r="N35" s="33"/>
    </row>
    <row r="36" spans="3:16" x14ac:dyDescent="0.25">
      <c r="C36" s="12" t="s">
        <v>47</v>
      </c>
      <c r="D36" s="33"/>
      <c r="E36" s="33"/>
      <c r="F36" s="17" t="s">
        <v>36</v>
      </c>
      <c r="G36" s="33"/>
      <c r="H36" s="33"/>
      <c r="I36" s="33"/>
      <c r="J36" s="33"/>
      <c r="N36" s="33"/>
    </row>
    <row r="37" spans="3:16" ht="31.5" customHeight="1" x14ac:dyDescent="0.25">
      <c r="C37" s="68" t="s">
        <v>48</v>
      </c>
      <c r="D37" s="68"/>
      <c r="E37" s="31" t="s">
        <v>46</v>
      </c>
      <c r="F37" s="32" t="s">
        <v>30</v>
      </c>
      <c r="G37" s="33"/>
      <c r="J37" s="33"/>
      <c r="N37" s="33"/>
    </row>
    <row r="38" spans="3:16" ht="33" customHeight="1" x14ac:dyDescent="0.25">
      <c r="C38" s="90" t="s">
        <v>49</v>
      </c>
      <c r="D38" s="91"/>
      <c r="E38" s="34" t="s">
        <v>41</v>
      </c>
      <c r="F38" s="34"/>
      <c r="G38" s="33"/>
      <c r="J38" s="33"/>
      <c r="N38" s="33"/>
    </row>
    <row r="39" spans="3:16" ht="34.5" customHeight="1" x14ac:dyDescent="0.25">
      <c r="C39" s="90" t="s">
        <v>50</v>
      </c>
      <c r="D39" s="91"/>
      <c r="E39" s="35" t="s">
        <v>45</v>
      </c>
      <c r="F39" s="36"/>
      <c r="G39" s="33"/>
    </row>
    <row r="40" spans="3:16" x14ac:dyDescent="0.25">
      <c r="C40" s="12"/>
      <c r="D40" s="33"/>
      <c r="E40" s="33"/>
      <c r="F40" s="33"/>
      <c r="G40" s="33"/>
    </row>
    <row r="41" spans="3:16" x14ac:dyDescent="0.25">
      <c r="C41" s="12" t="s">
        <v>51</v>
      </c>
      <c r="D41" s="33"/>
      <c r="E41" s="33"/>
      <c r="F41" s="17" t="s">
        <v>36</v>
      </c>
      <c r="N41" s="33"/>
    </row>
    <row r="42" spans="3:16" x14ac:dyDescent="0.25">
      <c r="C42" s="37" t="s">
        <v>52</v>
      </c>
      <c r="D42" s="79" t="s">
        <v>46</v>
      </c>
      <c r="E42" s="81"/>
      <c r="F42" s="38"/>
    </row>
    <row r="43" spans="3:16" x14ac:dyDescent="0.25">
      <c r="C43" s="37" t="s">
        <v>53</v>
      </c>
      <c r="D43" s="83" t="s">
        <v>41</v>
      </c>
      <c r="E43" s="85"/>
      <c r="F43" s="47" t="s">
        <v>30</v>
      </c>
    </row>
    <row r="46" spans="3:16" x14ac:dyDescent="0.25">
      <c r="D46" s="39"/>
      <c r="E46" s="39"/>
      <c r="F46" s="39"/>
      <c r="G46" s="39"/>
      <c r="H46" s="39"/>
      <c r="I46" s="14"/>
    </row>
    <row r="47" spans="3:16" ht="15" customHeight="1" x14ac:dyDescent="0.25">
      <c r="H47" s="14"/>
      <c r="I47" s="14"/>
      <c r="J47" s="92" t="s">
        <v>54</v>
      </c>
      <c r="K47" s="92"/>
      <c r="L47" s="103" t="s">
        <v>54</v>
      </c>
      <c r="M47" s="103"/>
      <c r="N47" s="93" t="s">
        <v>54</v>
      </c>
      <c r="O47" s="93"/>
      <c r="P47" s="93"/>
    </row>
    <row r="48" spans="3:16" x14ac:dyDescent="0.25">
      <c r="C48" s="12" t="s">
        <v>55</v>
      </c>
      <c r="H48" s="14"/>
      <c r="I48" s="14"/>
      <c r="J48" s="92"/>
      <c r="K48" s="92"/>
      <c r="L48" s="103"/>
      <c r="M48" s="103"/>
      <c r="N48" s="93"/>
      <c r="O48" s="93"/>
      <c r="P48" s="93"/>
    </row>
    <row r="49" spans="3:16" x14ac:dyDescent="0.25">
      <c r="C49" s="9"/>
      <c r="D49" s="94" t="s">
        <v>56</v>
      </c>
      <c r="E49" s="95"/>
      <c r="F49" s="96" t="s">
        <v>57</v>
      </c>
      <c r="G49" s="97"/>
      <c r="H49" s="98" t="s">
        <v>46</v>
      </c>
      <c r="I49" s="99"/>
      <c r="J49" s="100" t="s">
        <v>80</v>
      </c>
      <c r="K49" s="100"/>
      <c r="L49" s="101" t="s">
        <v>79</v>
      </c>
      <c r="M49" s="101"/>
      <c r="N49" s="102" t="s">
        <v>73</v>
      </c>
      <c r="O49" s="102"/>
      <c r="P49" s="102"/>
    </row>
    <row r="50" spans="3:16" ht="29.25" customHeight="1" x14ac:dyDescent="0.25">
      <c r="C50" s="10" t="s">
        <v>18</v>
      </c>
      <c r="D50" s="104" t="s">
        <v>19</v>
      </c>
      <c r="E50" s="105"/>
      <c r="F50" s="108" t="s">
        <v>58</v>
      </c>
      <c r="G50" s="109"/>
      <c r="H50" s="110" t="s">
        <v>59</v>
      </c>
      <c r="I50" s="111"/>
      <c r="J50" s="100"/>
      <c r="K50" s="100"/>
      <c r="L50" s="101" t="s">
        <v>89</v>
      </c>
      <c r="M50" s="101"/>
      <c r="N50" s="102"/>
      <c r="O50" s="102"/>
      <c r="P50" s="102"/>
    </row>
    <row r="51" spans="3:16" ht="30" x14ac:dyDescent="0.25">
      <c r="C51" s="11" t="s">
        <v>20</v>
      </c>
      <c r="D51" s="104" t="s">
        <v>60</v>
      </c>
      <c r="E51" s="105"/>
      <c r="F51" s="106" t="s">
        <v>61</v>
      </c>
      <c r="G51" s="107"/>
      <c r="H51" s="110"/>
      <c r="I51" s="111"/>
      <c r="J51" s="100"/>
      <c r="K51" s="100"/>
      <c r="L51" s="101"/>
      <c r="M51" s="101"/>
      <c r="N51" s="102"/>
      <c r="O51" s="102"/>
      <c r="P51" s="102"/>
    </row>
    <row r="52" spans="3:16" ht="15" customHeight="1" x14ac:dyDescent="0.25">
      <c r="C52" s="10" t="s">
        <v>62</v>
      </c>
      <c r="D52" s="104" t="s">
        <v>21</v>
      </c>
      <c r="E52" s="105"/>
      <c r="F52" s="108" t="s">
        <v>63</v>
      </c>
      <c r="G52" s="109"/>
      <c r="H52" s="110"/>
      <c r="I52" s="111"/>
      <c r="J52" s="100"/>
      <c r="K52" s="100"/>
      <c r="L52" s="101"/>
      <c r="M52" s="101"/>
      <c r="N52" s="114"/>
      <c r="O52" s="114"/>
      <c r="P52" s="114"/>
    </row>
    <row r="53" spans="3:16" ht="30" customHeight="1" x14ac:dyDescent="0.25">
      <c r="C53" s="11" t="s">
        <v>64</v>
      </c>
      <c r="D53" s="104" t="s">
        <v>65</v>
      </c>
      <c r="E53" s="105"/>
      <c r="F53" s="106" t="s">
        <v>66</v>
      </c>
      <c r="G53" s="107"/>
      <c r="H53" s="110"/>
      <c r="I53" s="111"/>
      <c r="J53" s="100"/>
      <c r="K53" s="100"/>
      <c r="L53" s="101"/>
      <c r="M53" s="101"/>
      <c r="N53" s="114"/>
      <c r="O53" s="114"/>
      <c r="P53" s="114"/>
    </row>
    <row r="54" spans="3:16" ht="30" customHeight="1" x14ac:dyDescent="0.25">
      <c r="C54" s="10" t="s">
        <v>67</v>
      </c>
      <c r="D54" s="104" t="s">
        <v>68</v>
      </c>
      <c r="E54" s="105"/>
      <c r="F54" s="108" t="s">
        <v>69</v>
      </c>
      <c r="G54" s="109"/>
      <c r="H54" s="112"/>
      <c r="I54" s="113"/>
      <c r="J54" s="100"/>
      <c r="K54" s="100"/>
      <c r="L54" s="101"/>
      <c r="M54" s="101"/>
      <c r="N54" s="114"/>
      <c r="O54" s="114"/>
      <c r="P54" s="114"/>
    </row>
    <row r="55" spans="3:16" x14ac:dyDescent="0.25">
      <c r="J55" s="14"/>
    </row>
    <row r="56" spans="3:16" x14ac:dyDescent="0.25">
      <c r="C56" s="115" t="s">
        <v>70</v>
      </c>
      <c r="D56" s="115"/>
      <c r="E56" s="115"/>
      <c r="F56" s="115"/>
      <c r="H56" s="116" t="s">
        <v>71</v>
      </c>
      <c r="I56" s="117"/>
      <c r="J56" s="118"/>
    </row>
    <row r="57" spans="3:16" ht="36.75" customHeight="1" x14ac:dyDescent="0.25">
      <c r="C57" s="90" t="s">
        <v>72</v>
      </c>
      <c r="D57" s="119"/>
      <c r="E57" s="119"/>
      <c r="F57" s="91"/>
      <c r="G57" s="19" t="s">
        <v>56</v>
      </c>
      <c r="H57" s="40"/>
      <c r="I57" s="41"/>
      <c r="J57" s="42"/>
    </row>
  </sheetData>
  <mergeCells count="62">
    <mergeCell ref="C56:F56"/>
    <mergeCell ref="H56:J56"/>
    <mergeCell ref="C57:F57"/>
    <mergeCell ref="D53:E53"/>
    <mergeCell ref="F53:G53"/>
    <mergeCell ref="J53:K53"/>
    <mergeCell ref="L53:M53"/>
    <mergeCell ref="N53:P53"/>
    <mergeCell ref="D54:E54"/>
    <mergeCell ref="F54:G54"/>
    <mergeCell ref="J54:K54"/>
    <mergeCell ref="L54:M54"/>
    <mergeCell ref="N54:P54"/>
    <mergeCell ref="N50:P50"/>
    <mergeCell ref="D51:E51"/>
    <mergeCell ref="F51:G51"/>
    <mergeCell ref="J51:K51"/>
    <mergeCell ref="L51:M51"/>
    <mergeCell ref="D50:E50"/>
    <mergeCell ref="F50:G50"/>
    <mergeCell ref="H50:I54"/>
    <mergeCell ref="J50:K50"/>
    <mergeCell ref="L50:M50"/>
    <mergeCell ref="N51:P51"/>
    <mergeCell ref="D52:E52"/>
    <mergeCell ref="F52:G52"/>
    <mergeCell ref="J52:K52"/>
    <mergeCell ref="L52:M52"/>
    <mergeCell ref="N52:P52"/>
    <mergeCell ref="N47:P48"/>
    <mergeCell ref="D49:E49"/>
    <mergeCell ref="F49:G49"/>
    <mergeCell ref="H49:I49"/>
    <mergeCell ref="J49:K49"/>
    <mergeCell ref="L49:M49"/>
    <mergeCell ref="N49:P49"/>
    <mergeCell ref="L47:M48"/>
    <mergeCell ref="C38:D38"/>
    <mergeCell ref="C39:D39"/>
    <mergeCell ref="D42:E42"/>
    <mergeCell ref="D43:E43"/>
    <mergeCell ref="J47:K48"/>
    <mergeCell ref="C37:D37"/>
    <mergeCell ref="C27:D27"/>
    <mergeCell ref="E27:I27"/>
    <mergeCell ref="J27:K27"/>
    <mergeCell ref="C28:D28"/>
    <mergeCell ref="E28:I28"/>
    <mergeCell ref="J28:K28"/>
    <mergeCell ref="C31:E31"/>
    <mergeCell ref="I31:K31"/>
    <mergeCell ref="C32:E32"/>
    <mergeCell ref="I32:K32"/>
    <mergeCell ref="C33:E33"/>
    <mergeCell ref="C26:D26"/>
    <mergeCell ref="E26:I26"/>
    <mergeCell ref="J26:K26"/>
    <mergeCell ref="C24:D24"/>
    <mergeCell ref="J24:K24"/>
    <mergeCell ref="C25:D25"/>
    <mergeCell ref="E25:I25"/>
    <mergeCell ref="J25:K25"/>
  </mergeCells>
  <conditionalFormatting sqref="I15">
    <cfRule type="colorScale" priority="4">
      <colorScale>
        <cfvo type="num" val="&quot;&lt;70&quot;"/>
        <cfvo type="num" val="&quot;70-89&quot;"/>
        <cfvo type="num" val="&quot;&gt;90&quot;"/>
        <color rgb="FFF8696B"/>
        <color rgb="FFFFEB84"/>
        <color rgb="FF63BE7B"/>
      </colorScale>
    </cfRule>
  </conditionalFormatting>
  <conditionalFormatting sqref="J15">
    <cfRule type="iconSet" priority="3">
      <iconSet>
        <cfvo type="percent" val="0"/>
        <cfvo type="num" val="70"/>
        <cfvo type="num" val="90"/>
      </iconSet>
    </cfRule>
  </conditionalFormatting>
  <conditionalFormatting sqref="J16:J17">
    <cfRule type="iconSet" priority="2">
      <iconSet>
        <cfvo type="percent" val="0"/>
        <cfvo type="num" val="70"/>
        <cfvo type="num" val="90"/>
      </iconSet>
    </cfRule>
  </conditionalFormatting>
  <conditionalFormatting sqref="J18">
    <cfRule type="iconSet" priority="1">
      <iconSet>
        <cfvo type="percent" val="0"/>
        <cfvo type="num" val="70"/>
        <cfvo type="num" val="90"/>
      </iconSet>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0C19B-9642-4F58-A527-1472B1115275}">
  <dimension ref="C1:X58"/>
  <sheetViews>
    <sheetView zoomScale="70" zoomScaleNormal="70" workbookViewId="0">
      <selection activeCell="C33" sqref="C33:E33"/>
    </sheetView>
  </sheetViews>
  <sheetFormatPr defaultRowHeight="15" x14ac:dyDescent="0.25"/>
  <cols>
    <col min="2" max="2" width="9" customWidth="1"/>
    <col min="3" max="3" width="25.140625" customWidth="1"/>
    <col min="4" max="5" width="11" customWidth="1"/>
    <col min="6" max="6" width="12.5703125" bestFit="1" customWidth="1"/>
    <col min="7" max="7" width="8.5703125" customWidth="1"/>
    <col min="8" max="8" width="15.140625" customWidth="1"/>
    <col min="9" max="9" width="12" customWidth="1"/>
    <col min="10" max="10" width="15" customWidth="1"/>
    <col min="11" max="11" width="12" customWidth="1"/>
    <col min="12" max="12" width="9.28515625" customWidth="1"/>
    <col min="13" max="13" width="10.42578125" customWidth="1"/>
    <col min="14" max="14" width="10.5703125" bestFit="1" customWidth="1"/>
    <col min="15" max="15" width="19.28515625" customWidth="1"/>
    <col min="16" max="16" width="14.42578125" customWidth="1"/>
    <col min="17" max="17" width="16.140625" customWidth="1"/>
    <col min="18" max="18" width="20.28515625" customWidth="1"/>
    <col min="19" max="19" width="12.140625" customWidth="1"/>
    <col min="20" max="20" width="9.42578125" customWidth="1"/>
  </cols>
  <sheetData>
    <row r="1" spans="3:17" ht="18.75" x14ac:dyDescent="0.3">
      <c r="C1" s="48" t="s">
        <v>78</v>
      </c>
      <c r="G1" s="16" t="s">
        <v>22</v>
      </c>
    </row>
    <row r="2" spans="3:17" ht="5.25" customHeight="1" x14ac:dyDescent="0.25"/>
    <row r="3" spans="3:17" x14ac:dyDescent="0.25">
      <c r="C3" s="12" t="s">
        <v>87</v>
      </c>
    </row>
    <row r="4" spans="3:17" ht="48" customHeight="1" x14ac:dyDescent="0.25">
      <c r="C4" s="5" t="s">
        <v>0</v>
      </c>
      <c r="D4" s="5" t="s">
        <v>1</v>
      </c>
      <c r="E4" s="5" t="s">
        <v>2</v>
      </c>
      <c r="F4" s="5" t="s">
        <v>3</v>
      </c>
      <c r="G4" s="6" t="s">
        <v>4</v>
      </c>
      <c r="H4" s="6" t="s">
        <v>5</v>
      </c>
      <c r="I4" s="5" t="s">
        <v>6</v>
      </c>
      <c r="J4" s="5" t="s">
        <v>7</v>
      </c>
      <c r="K4" s="6" t="s">
        <v>8</v>
      </c>
      <c r="L4" s="6" t="s">
        <v>9</v>
      </c>
      <c r="M4" s="6" t="s">
        <v>10</v>
      </c>
      <c r="N4" s="6" t="s">
        <v>5</v>
      </c>
    </row>
    <row r="5" spans="3:17" x14ac:dyDescent="0.25">
      <c r="C5" s="15" t="s">
        <v>73</v>
      </c>
      <c r="D5" s="43">
        <f>73/1000</f>
        <v>7.2999999999999995E-2</v>
      </c>
      <c r="E5" s="7">
        <v>244.31</v>
      </c>
      <c r="F5" s="46">
        <f>D5/E5</f>
        <v>2.9880070402357658E-4</v>
      </c>
      <c r="G5" s="8"/>
      <c r="H5" s="8"/>
      <c r="I5" s="7"/>
      <c r="J5" s="43"/>
      <c r="K5" s="8" t="s">
        <v>76</v>
      </c>
      <c r="L5" s="44">
        <v>4.5</v>
      </c>
      <c r="M5" s="8">
        <v>1.6639999999999999</v>
      </c>
      <c r="N5" s="45">
        <f>L5*M5</f>
        <v>7.4879999999999995</v>
      </c>
    </row>
    <row r="6" spans="3:17" x14ac:dyDescent="0.25">
      <c r="C6" s="7" t="s">
        <v>74</v>
      </c>
      <c r="D6" s="43">
        <f>293/1000</f>
        <v>0.29299999999999998</v>
      </c>
      <c r="E6" s="7">
        <v>140.18</v>
      </c>
      <c r="F6" s="46">
        <f>D6/E6</f>
        <v>2.0901697817092306E-3</v>
      </c>
      <c r="G6" s="8"/>
      <c r="H6" s="8"/>
      <c r="I6" s="7"/>
      <c r="J6" s="43"/>
      <c r="K6" s="8" t="s">
        <v>77</v>
      </c>
      <c r="L6" s="44">
        <v>4.5</v>
      </c>
      <c r="M6" s="8">
        <v>0.78600000000000003</v>
      </c>
      <c r="N6" s="45">
        <f t="shared" ref="N6:N11" si="0">L6*M6</f>
        <v>3.5369999999999999</v>
      </c>
    </row>
    <row r="7" spans="3:17" x14ac:dyDescent="0.25">
      <c r="C7" s="7" t="s">
        <v>75</v>
      </c>
      <c r="D7" s="43">
        <f>72/1000</f>
        <v>7.1999999999999995E-2</v>
      </c>
      <c r="E7" s="7">
        <v>30.03</v>
      </c>
      <c r="F7" s="46">
        <f>D7/E7</f>
        <v>2.3976023976023972E-3</v>
      </c>
      <c r="G7" s="8"/>
      <c r="H7" s="8"/>
      <c r="I7" s="7"/>
      <c r="J7" s="43"/>
      <c r="K7" s="8"/>
      <c r="L7" s="44"/>
      <c r="M7" s="8"/>
      <c r="N7" s="45">
        <f t="shared" si="0"/>
        <v>0</v>
      </c>
    </row>
    <row r="8" spans="3:17" x14ac:dyDescent="0.25">
      <c r="C8" s="7"/>
      <c r="D8" s="7"/>
      <c r="E8" s="7"/>
      <c r="F8" s="46"/>
      <c r="G8" s="8"/>
      <c r="H8" s="8"/>
      <c r="I8" s="7"/>
      <c r="J8" s="43"/>
      <c r="K8" s="8"/>
      <c r="L8" s="8"/>
      <c r="M8" s="8"/>
      <c r="N8" s="45">
        <f t="shared" si="0"/>
        <v>0</v>
      </c>
    </row>
    <row r="9" spans="3:17" x14ac:dyDescent="0.25">
      <c r="C9" s="7"/>
      <c r="D9" s="7"/>
      <c r="E9" s="7"/>
      <c r="F9" s="20"/>
      <c r="G9" s="8"/>
      <c r="H9" s="8"/>
      <c r="I9" s="7"/>
      <c r="J9" s="43"/>
      <c r="K9" s="8"/>
      <c r="L9" s="8"/>
      <c r="M9" s="8"/>
      <c r="N9" s="45">
        <f t="shared" si="0"/>
        <v>0</v>
      </c>
    </row>
    <row r="10" spans="3:17" x14ac:dyDescent="0.25">
      <c r="C10" s="7"/>
      <c r="D10" s="7"/>
      <c r="E10" s="7"/>
      <c r="F10" s="20"/>
      <c r="G10" s="8"/>
      <c r="H10" s="8"/>
      <c r="I10" s="7"/>
      <c r="J10" s="7"/>
      <c r="K10" s="8"/>
      <c r="L10" s="8"/>
      <c r="M10" s="8"/>
      <c r="N10" s="45">
        <f t="shared" si="0"/>
        <v>0</v>
      </c>
    </row>
    <row r="11" spans="3:17" x14ac:dyDescent="0.25">
      <c r="C11" s="7"/>
      <c r="D11" s="7"/>
      <c r="E11" s="7"/>
      <c r="F11" s="20"/>
      <c r="G11" s="8"/>
      <c r="H11" s="8"/>
      <c r="I11" s="7"/>
      <c r="J11" s="7"/>
      <c r="K11" s="8"/>
      <c r="L11" s="8"/>
      <c r="M11" s="8"/>
      <c r="N11" s="45">
        <f t="shared" si="0"/>
        <v>0</v>
      </c>
    </row>
    <row r="12" spans="3:17" x14ac:dyDescent="0.25">
      <c r="C12" s="20" t="s">
        <v>11</v>
      </c>
      <c r="D12" s="20">
        <f>SUM(D5:D11)</f>
        <v>0.438</v>
      </c>
      <c r="E12" s="20">
        <f>SUM(E5:E11)</f>
        <v>414.52</v>
      </c>
      <c r="F12" s="13"/>
      <c r="G12" s="13"/>
      <c r="H12" s="20">
        <f>SUM(H5:H11)</f>
        <v>0</v>
      </c>
      <c r="I12" s="13"/>
      <c r="J12" s="20">
        <f>SUM(J5:J11)</f>
        <v>0</v>
      </c>
      <c r="K12" s="13"/>
      <c r="L12" s="13"/>
      <c r="M12" s="13"/>
      <c r="N12" s="45">
        <f>SUM(N5:N11)</f>
        <v>11.024999999999999</v>
      </c>
    </row>
    <row r="13" spans="3:17" x14ac:dyDescent="0.25">
      <c r="C13" s="13"/>
      <c r="D13" s="13"/>
      <c r="E13" s="13"/>
      <c r="F13" s="13"/>
      <c r="G13" s="13"/>
      <c r="H13" s="13"/>
    </row>
    <row r="14" spans="3:17" x14ac:dyDescent="0.25">
      <c r="D14" s="14"/>
      <c r="E14" s="14"/>
      <c r="F14" s="14"/>
      <c r="G14" s="13"/>
      <c r="H14" s="13"/>
      <c r="I14" s="13"/>
      <c r="J14" s="13" t="s">
        <v>12</v>
      </c>
      <c r="K14" s="13"/>
    </row>
    <row r="15" spans="3:17" x14ac:dyDescent="0.25">
      <c r="C15" s="14"/>
      <c r="D15" s="14"/>
      <c r="E15" s="14"/>
      <c r="F15" s="14"/>
      <c r="H15" s="21" t="s">
        <v>13</v>
      </c>
      <c r="I15" s="22">
        <f>(N17/F5)*100</f>
        <v>9.48</v>
      </c>
      <c r="J15" s="23">
        <f>I15</f>
        <v>9.48</v>
      </c>
    </row>
    <row r="16" spans="3:17" x14ac:dyDescent="0.25">
      <c r="C16" s="14"/>
      <c r="D16" s="14"/>
      <c r="E16" s="14"/>
      <c r="F16" s="14"/>
      <c r="H16" s="24" t="s">
        <v>14</v>
      </c>
      <c r="I16" s="25">
        <f>O17+Q17</f>
        <v>52.480000000000004</v>
      </c>
      <c r="J16" s="23">
        <f t="shared" ref="J16:J17" si="1">I16</f>
        <v>52.480000000000004</v>
      </c>
      <c r="M16" t="s">
        <v>2</v>
      </c>
      <c r="N16" t="s">
        <v>3</v>
      </c>
      <c r="O16" t="s">
        <v>82</v>
      </c>
      <c r="P16" t="s">
        <v>81</v>
      </c>
      <c r="Q16" t="s">
        <v>86</v>
      </c>
    </row>
    <row r="17" spans="3:24" x14ac:dyDescent="0.25">
      <c r="C17" s="14"/>
      <c r="D17" s="14"/>
      <c r="E17" s="14"/>
      <c r="F17" s="14"/>
      <c r="H17" s="26" t="s">
        <v>15</v>
      </c>
      <c r="I17" s="22">
        <f>O17/I16*100</f>
        <v>18.064024390243901</v>
      </c>
      <c r="J17" s="23">
        <f t="shared" si="1"/>
        <v>18.064024390243901</v>
      </c>
      <c r="L17" t="s">
        <v>17</v>
      </c>
      <c r="M17">
        <v>1321</v>
      </c>
      <c r="N17" s="51">
        <f>P17/M17</f>
        <v>2.8326306741435064E-5</v>
      </c>
      <c r="O17" s="23">
        <v>9.48</v>
      </c>
      <c r="P17" s="51">
        <f>F5*M17*O17/100</f>
        <v>3.7419051205435719E-2</v>
      </c>
      <c r="Q17">
        <v>43</v>
      </c>
    </row>
    <row r="18" spans="3:24" x14ac:dyDescent="0.25">
      <c r="D18" s="14"/>
      <c r="E18" s="14"/>
      <c r="F18" s="14"/>
      <c r="H18" s="27" t="s">
        <v>16</v>
      </c>
      <c r="I18" s="25">
        <f>M17/(E5+(8*E7)+(7*E6))*100</f>
        <v>90.120820570196685</v>
      </c>
      <c r="J18" s="23"/>
    </row>
    <row r="19" spans="3:24" ht="21" x14ac:dyDescent="0.35">
      <c r="C19" s="14"/>
      <c r="D19" s="14"/>
      <c r="E19" s="14"/>
      <c r="F19" s="14"/>
      <c r="H19" s="49" t="s">
        <v>23</v>
      </c>
      <c r="I19" s="50">
        <f>(D12+H12+J12+N12+P12+T12)/P17</f>
        <v>306.34127885997316</v>
      </c>
    </row>
    <row r="20" spans="3:24" ht="32.25" customHeight="1" x14ac:dyDescent="0.25">
      <c r="D20" s="14"/>
      <c r="F20" s="14"/>
      <c r="H20" s="1" t="s">
        <v>24</v>
      </c>
      <c r="I20" s="28">
        <f>(D12+H12+J12+N12)/P17</f>
        <v>306.34127885997316</v>
      </c>
      <c r="N20" s="14"/>
      <c r="O20" s="14"/>
      <c r="P20" s="14"/>
      <c r="Q20" s="14"/>
    </row>
    <row r="21" spans="3:24" ht="63" customHeight="1" x14ac:dyDescent="0.25">
      <c r="G21" s="14"/>
      <c r="H21" s="3" t="s">
        <v>25</v>
      </c>
      <c r="I21" s="29">
        <f>(D12+H12+J12)/P17</f>
        <v>11.705267394283196</v>
      </c>
      <c r="N21" s="14"/>
      <c r="O21" s="14"/>
      <c r="P21" s="14"/>
      <c r="Q21" s="14"/>
      <c r="R21" s="14"/>
      <c r="S21" s="14"/>
      <c r="T21" s="14"/>
      <c r="U21" s="14"/>
    </row>
    <row r="22" spans="3:24" ht="32.25" customHeight="1" x14ac:dyDescent="0.25">
      <c r="G22" s="14"/>
      <c r="H22" s="4" t="s">
        <v>26</v>
      </c>
      <c r="I22" s="2">
        <f>(N12)/P17</f>
        <v>294.63601146568999</v>
      </c>
      <c r="J22" s="14"/>
      <c r="K22" s="14"/>
      <c r="N22" s="14"/>
      <c r="O22" s="14"/>
      <c r="P22" s="14"/>
      <c r="Q22" s="14"/>
      <c r="R22" s="14"/>
      <c r="S22" s="14"/>
      <c r="T22" s="14"/>
      <c r="U22" s="14"/>
    </row>
    <row r="23" spans="3:24" ht="32.25" customHeight="1" x14ac:dyDescent="0.25">
      <c r="G23" s="14"/>
      <c r="H23" s="14"/>
      <c r="I23" s="14"/>
      <c r="J23" s="14"/>
      <c r="K23" s="14"/>
      <c r="N23" s="14"/>
      <c r="O23" s="14"/>
      <c r="P23" s="14"/>
      <c r="Q23" s="14"/>
      <c r="R23" s="14"/>
      <c r="S23" s="14"/>
      <c r="T23" s="14"/>
      <c r="U23" s="14"/>
    </row>
    <row r="24" spans="3:24" ht="16.5" customHeight="1" x14ac:dyDescent="0.25">
      <c r="C24" s="59" t="s">
        <v>27</v>
      </c>
      <c r="D24" s="60"/>
      <c r="J24" s="61" t="s">
        <v>28</v>
      </c>
      <c r="K24" s="62"/>
      <c r="L24" s="14"/>
      <c r="M24" s="14"/>
      <c r="N24" s="14"/>
      <c r="O24" s="14"/>
      <c r="P24" s="14"/>
      <c r="Q24" s="14"/>
      <c r="R24" s="14"/>
      <c r="U24" s="14"/>
    </row>
    <row r="25" spans="3:24" ht="47.25" customHeight="1" x14ac:dyDescent="0.25">
      <c r="C25" s="63" t="s">
        <v>29</v>
      </c>
      <c r="D25" s="64"/>
      <c r="E25" s="65" t="s">
        <v>84</v>
      </c>
      <c r="F25" s="65"/>
      <c r="G25" s="65"/>
      <c r="H25" s="65"/>
      <c r="I25" s="65"/>
      <c r="J25" s="66"/>
      <c r="K25" s="67"/>
      <c r="L25" s="14"/>
      <c r="R25" s="14"/>
      <c r="U25" s="14"/>
      <c r="X25" s="30"/>
    </row>
    <row r="26" spans="3:24" ht="61.5" customHeight="1" x14ac:dyDescent="0.25">
      <c r="C26" s="52" t="s">
        <v>31</v>
      </c>
      <c r="D26" s="53"/>
      <c r="E26" s="121" t="s">
        <v>85</v>
      </c>
      <c r="F26" s="55"/>
      <c r="G26" s="55"/>
      <c r="H26" s="55"/>
      <c r="I26" s="56"/>
      <c r="J26" s="57" t="s">
        <v>91</v>
      </c>
      <c r="K26" s="58"/>
    </row>
    <row r="27" spans="3:24" ht="47.25" customHeight="1" x14ac:dyDescent="0.25">
      <c r="C27" s="69" t="s">
        <v>32</v>
      </c>
      <c r="D27" s="70"/>
      <c r="E27" s="69" t="s">
        <v>90</v>
      </c>
      <c r="F27" s="71"/>
      <c r="G27" s="71"/>
      <c r="H27" s="71"/>
      <c r="I27" s="70"/>
      <c r="J27" s="122"/>
      <c r="K27" s="123"/>
    </row>
    <row r="28" spans="3:24" ht="46.5" customHeight="1" x14ac:dyDescent="0.25">
      <c r="C28" s="74" t="s">
        <v>33</v>
      </c>
      <c r="D28" s="75"/>
      <c r="E28" s="74" t="s">
        <v>34</v>
      </c>
      <c r="F28" s="76"/>
      <c r="G28" s="76"/>
      <c r="H28" s="76"/>
      <c r="I28" s="75"/>
      <c r="J28" s="77"/>
      <c r="K28" s="78"/>
    </row>
    <row r="29" spans="3:24" ht="15" customHeight="1" x14ac:dyDescent="0.25"/>
    <row r="30" spans="3:24" x14ac:dyDescent="0.25">
      <c r="C30" s="12" t="s">
        <v>35</v>
      </c>
      <c r="G30" s="18" t="s">
        <v>36</v>
      </c>
      <c r="M30" s="18" t="s">
        <v>36</v>
      </c>
    </row>
    <row r="31" spans="3:24" ht="30" x14ac:dyDescent="0.25">
      <c r="C31" s="79" t="s">
        <v>37</v>
      </c>
      <c r="D31" s="80"/>
      <c r="E31" s="81"/>
      <c r="F31" s="31" t="s">
        <v>38</v>
      </c>
      <c r="G31" s="32"/>
      <c r="H31" s="33"/>
      <c r="I31" s="82" t="s">
        <v>39</v>
      </c>
      <c r="J31" s="82"/>
      <c r="K31" s="82"/>
      <c r="L31" s="31" t="s">
        <v>38</v>
      </c>
      <c r="M31" s="31"/>
    </row>
    <row r="32" spans="3:24" ht="30" x14ac:dyDescent="0.25">
      <c r="C32" s="83" t="s">
        <v>40</v>
      </c>
      <c r="D32" s="84"/>
      <c r="E32" s="85"/>
      <c r="F32" s="34" t="s">
        <v>41</v>
      </c>
      <c r="G32" s="34" t="s">
        <v>30</v>
      </c>
      <c r="H32" s="33"/>
      <c r="I32" s="86" t="s">
        <v>42</v>
      </c>
      <c r="J32" s="86"/>
      <c r="K32" s="86"/>
      <c r="L32" s="34" t="s">
        <v>41</v>
      </c>
      <c r="M32" s="34"/>
    </row>
    <row r="33" spans="3:16" ht="34.5" customHeight="1" x14ac:dyDescent="0.25">
      <c r="C33" s="87" t="s">
        <v>43</v>
      </c>
      <c r="D33" s="88"/>
      <c r="E33" s="89"/>
      <c r="F33" s="35" t="s">
        <v>44</v>
      </c>
      <c r="G33" s="36"/>
      <c r="H33" s="33"/>
      <c r="I33" s="33"/>
      <c r="J33" s="33"/>
    </row>
    <row r="34" spans="3:16" ht="18.75" customHeight="1" x14ac:dyDescent="0.25">
      <c r="C34" s="124"/>
      <c r="D34" s="33"/>
      <c r="E34" s="33"/>
      <c r="F34" s="33"/>
      <c r="G34" s="33"/>
      <c r="H34" s="33"/>
      <c r="I34" s="33"/>
    </row>
    <row r="35" spans="3:16" ht="15" customHeight="1" x14ac:dyDescent="0.25">
      <c r="C35" s="33"/>
      <c r="D35" s="33"/>
      <c r="E35" s="33"/>
      <c r="F35" s="33"/>
      <c r="G35" s="33"/>
      <c r="H35" s="33"/>
      <c r="I35" s="33"/>
      <c r="J35" s="33"/>
      <c r="N35" s="33"/>
    </row>
    <row r="36" spans="3:16" x14ac:dyDescent="0.25">
      <c r="C36" s="33"/>
      <c r="D36" s="33"/>
      <c r="E36" s="33"/>
      <c r="F36" s="33"/>
      <c r="G36" s="33"/>
      <c r="H36" s="33"/>
      <c r="I36" s="33"/>
      <c r="J36" s="33"/>
      <c r="N36" s="33"/>
    </row>
    <row r="37" spans="3:16" x14ac:dyDescent="0.25">
      <c r="C37" s="12" t="s">
        <v>47</v>
      </c>
      <c r="D37" s="33"/>
      <c r="E37" s="33"/>
      <c r="F37" s="17" t="s">
        <v>36</v>
      </c>
      <c r="G37" s="33"/>
      <c r="H37" s="33"/>
      <c r="I37" s="33"/>
      <c r="J37" s="33"/>
      <c r="N37" s="33"/>
    </row>
    <row r="38" spans="3:16" ht="31.5" customHeight="1" x14ac:dyDescent="0.25">
      <c r="C38" s="68" t="s">
        <v>48</v>
      </c>
      <c r="D38" s="68"/>
      <c r="E38" s="31" t="s">
        <v>46</v>
      </c>
      <c r="F38" s="32" t="s">
        <v>30</v>
      </c>
      <c r="G38" s="33"/>
      <c r="J38" s="33"/>
      <c r="N38" s="33"/>
    </row>
    <row r="39" spans="3:16" ht="33" customHeight="1" x14ac:dyDescent="0.25">
      <c r="C39" s="90" t="s">
        <v>49</v>
      </c>
      <c r="D39" s="91"/>
      <c r="E39" s="34" t="s">
        <v>41</v>
      </c>
      <c r="F39" s="34"/>
      <c r="G39" s="33"/>
      <c r="J39" s="33"/>
      <c r="N39" s="33"/>
    </row>
    <row r="40" spans="3:16" ht="34.5" customHeight="1" x14ac:dyDescent="0.25">
      <c r="C40" s="90" t="s">
        <v>50</v>
      </c>
      <c r="D40" s="91"/>
      <c r="E40" s="35" t="s">
        <v>45</v>
      </c>
      <c r="F40" s="36"/>
      <c r="G40" s="33"/>
    </row>
    <row r="41" spans="3:16" x14ac:dyDescent="0.25">
      <c r="C41" s="12"/>
      <c r="D41" s="33"/>
      <c r="E41" s="33"/>
      <c r="F41" s="33"/>
      <c r="G41" s="33"/>
    </row>
    <row r="42" spans="3:16" x14ac:dyDescent="0.25">
      <c r="C42" s="12" t="s">
        <v>51</v>
      </c>
      <c r="D42" s="33"/>
      <c r="E42" s="33"/>
      <c r="F42" s="17" t="s">
        <v>36</v>
      </c>
      <c r="N42" s="33"/>
    </row>
    <row r="43" spans="3:16" x14ac:dyDescent="0.25">
      <c r="C43" s="37" t="s">
        <v>52</v>
      </c>
      <c r="D43" s="79" t="s">
        <v>46</v>
      </c>
      <c r="E43" s="81"/>
      <c r="F43" s="38"/>
    </row>
    <row r="44" spans="3:16" x14ac:dyDescent="0.25">
      <c r="C44" s="37" t="s">
        <v>53</v>
      </c>
      <c r="D44" s="83" t="s">
        <v>41</v>
      </c>
      <c r="E44" s="85"/>
      <c r="F44" s="47" t="s">
        <v>30</v>
      </c>
    </row>
    <row r="47" spans="3:16" x14ac:dyDescent="0.25">
      <c r="D47" s="39"/>
      <c r="E47" s="39"/>
      <c r="F47" s="39"/>
      <c r="G47" s="39"/>
      <c r="H47" s="39"/>
      <c r="I47" s="14"/>
    </row>
    <row r="48" spans="3:16" ht="15" customHeight="1" x14ac:dyDescent="0.25">
      <c r="H48" s="14"/>
      <c r="I48" s="14"/>
      <c r="J48" s="92" t="s">
        <v>54</v>
      </c>
      <c r="K48" s="92"/>
      <c r="L48" s="103" t="s">
        <v>54</v>
      </c>
      <c r="M48" s="103"/>
      <c r="N48" s="93" t="s">
        <v>54</v>
      </c>
      <c r="O48" s="93"/>
      <c r="P48" s="93"/>
    </row>
    <row r="49" spans="3:16" x14ac:dyDescent="0.25">
      <c r="C49" s="12" t="s">
        <v>55</v>
      </c>
      <c r="H49" s="14"/>
      <c r="I49" s="14"/>
      <c r="J49" s="92"/>
      <c r="K49" s="92"/>
      <c r="L49" s="103"/>
      <c r="M49" s="103"/>
      <c r="N49" s="93"/>
      <c r="O49" s="93"/>
      <c r="P49" s="93"/>
    </row>
    <row r="50" spans="3:16" x14ac:dyDescent="0.25">
      <c r="C50" s="9"/>
      <c r="D50" s="94" t="s">
        <v>56</v>
      </c>
      <c r="E50" s="95"/>
      <c r="F50" s="96" t="s">
        <v>57</v>
      </c>
      <c r="G50" s="97"/>
      <c r="H50" s="98" t="s">
        <v>46</v>
      </c>
      <c r="I50" s="99"/>
      <c r="J50" s="120"/>
      <c r="K50" s="118"/>
      <c r="L50" s="101" t="s">
        <v>77</v>
      </c>
      <c r="M50" s="101"/>
      <c r="N50" s="102" t="s">
        <v>73</v>
      </c>
      <c r="O50" s="102"/>
      <c r="P50" s="102"/>
    </row>
    <row r="51" spans="3:16" ht="29.25" customHeight="1" x14ac:dyDescent="0.25">
      <c r="C51" s="10" t="s">
        <v>18</v>
      </c>
      <c r="D51" s="104" t="s">
        <v>19</v>
      </c>
      <c r="E51" s="105"/>
      <c r="F51" s="108" t="s">
        <v>58</v>
      </c>
      <c r="G51" s="109"/>
      <c r="H51" s="110" t="s">
        <v>59</v>
      </c>
      <c r="I51" s="111"/>
      <c r="J51" s="100"/>
      <c r="K51" s="100"/>
      <c r="L51" s="101" t="s">
        <v>76</v>
      </c>
      <c r="M51" s="101"/>
      <c r="N51" s="102"/>
      <c r="O51" s="102"/>
      <c r="P51" s="102"/>
    </row>
    <row r="52" spans="3:16" ht="30" x14ac:dyDescent="0.25">
      <c r="C52" s="11" t="s">
        <v>20</v>
      </c>
      <c r="D52" s="104" t="s">
        <v>60</v>
      </c>
      <c r="E52" s="105"/>
      <c r="F52" s="106" t="s">
        <v>61</v>
      </c>
      <c r="G52" s="107"/>
      <c r="H52" s="110"/>
      <c r="I52" s="111"/>
      <c r="J52" s="100"/>
      <c r="K52" s="100"/>
      <c r="L52" s="101" t="s">
        <v>89</v>
      </c>
      <c r="M52" s="101"/>
      <c r="N52" s="102"/>
      <c r="O52" s="102"/>
      <c r="P52" s="102"/>
    </row>
    <row r="53" spans="3:16" ht="15" customHeight="1" x14ac:dyDescent="0.25">
      <c r="C53" s="10" t="s">
        <v>62</v>
      </c>
      <c r="D53" s="104" t="s">
        <v>21</v>
      </c>
      <c r="E53" s="105"/>
      <c r="F53" s="108" t="s">
        <v>63</v>
      </c>
      <c r="G53" s="109"/>
      <c r="H53" s="110"/>
      <c r="I53" s="111"/>
      <c r="J53" s="100"/>
      <c r="K53" s="100"/>
      <c r="L53" s="101"/>
      <c r="M53" s="101"/>
      <c r="N53" s="114"/>
      <c r="O53" s="114"/>
      <c r="P53" s="114"/>
    </row>
    <row r="54" spans="3:16" ht="30" customHeight="1" x14ac:dyDescent="0.25">
      <c r="C54" s="11" t="s">
        <v>64</v>
      </c>
      <c r="D54" s="104" t="s">
        <v>65</v>
      </c>
      <c r="E54" s="105"/>
      <c r="F54" s="106" t="s">
        <v>66</v>
      </c>
      <c r="G54" s="107"/>
      <c r="H54" s="110"/>
      <c r="I54" s="111"/>
      <c r="J54" s="100"/>
      <c r="K54" s="100"/>
      <c r="L54" s="101"/>
      <c r="M54" s="101"/>
      <c r="N54" s="114"/>
      <c r="O54" s="114"/>
      <c r="P54" s="114"/>
    </row>
    <row r="55" spans="3:16" ht="30" customHeight="1" x14ac:dyDescent="0.25">
      <c r="C55" s="10" t="s">
        <v>67</v>
      </c>
      <c r="D55" s="104" t="s">
        <v>68</v>
      </c>
      <c r="E55" s="105"/>
      <c r="F55" s="108" t="s">
        <v>69</v>
      </c>
      <c r="G55" s="109"/>
      <c r="H55" s="112"/>
      <c r="I55" s="113"/>
      <c r="J55" s="100"/>
      <c r="K55" s="100"/>
      <c r="L55" s="101"/>
      <c r="M55" s="101"/>
      <c r="N55" s="114"/>
      <c r="O55" s="114"/>
      <c r="P55" s="114"/>
    </row>
    <row r="56" spans="3:16" x14ac:dyDescent="0.25">
      <c r="J56" s="14"/>
    </row>
    <row r="57" spans="3:16" x14ac:dyDescent="0.25">
      <c r="C57" s="115" t="s">
        <v>70</v>
      </c>
      <c r="D57" s="115"/>
      <c r="E57" s="115"/>
      <c r="F57" s="115"/>
      <c r="H57" s="116" t="s">
        <v>71</v>
      </c>
      <c r="I57" s="117"/>
      <c r="J57" s="118"/>
    </row>
    <row r="58" spans="3:16" ht="36.75" customHeight="1" x14ac:dyDescent="0.25">
      <c r="C58" s="90" t="s">
        <v>72</v>
      </c>
      <c r="D58" s="119"/>
      <c r="E58" s="119"/>
      <c r="F58" s="91"/>
      <c r="G58" s="19" t="s">
        <v>56</v>
      </c>
      <c r="H58" s="40"/>
      <c r="I58" s="41"/>
      <c r="J58" s="42"/>
    </row>
  </sheetData>
  <mergeCells count="62">
    <mergeCell ref="C24:D24"/>
    <mergeCell ref="J24:K24"/>
    <mergeCell ref="C25:D25"/>
    <mergeCell ref="E25:I25"/>
    <mergeCell ref="J25:K25"/>
    <mergeCell ref="C32:E32"/>
    <mergeCell ref="I32:K32"/>
    <mergeCell ref="C26:D26"/>
    <mergeCell ref="E26:I26"/>
    <mergeCell ref="J26:K26"/>
    <mergeCell ref="C27:D27"/>
    <mergeCell ref="E27:I27"/>
    <mergeCell ref="J27:K27"/>
    <mergeCell ref="C28:D28"/>
    <mergeCell ref="E28:I28"/>
    <mergeCell ref="J28:K28"/>
    <mergeCell ref="C31:E31"/>
    <mergeCell ref="I31:K31"/>
    <mergeCell ref="C33:E33"/>
    <mergeCell ref="C38:D38"/>
    <mergeCell ref="C39:D39"/>
    <mergeCell ref="C40:D40"/>
    <mergeCell ref="D43:E43"/>
    <mergeCell ref="D44:E44"/>
    <mergeCell ref="J48:K49"/>
    <mergeCell ref="L48:M49"/>
    <mergeCell ref="N48:P49"/>
    <mergeCell ref="D50:E50"/>
    <mergeCell ref="F50:G50"/>
    <mergeCell ref="H50:I50"/>
    <mergeCell ref="J50:K50"/>
    <mergeCell ref="L50:M50"/>
    <mergeCell ref="N50:P50"/>
    <mergeCell ref="N51:P51"/>
    <mergeCell ref="D52:E52"/>
    <mergeCell ref="F52:G52"/>
    <mergeCell ref="J52:K52"/>
    <mergeCell ref="L52:M52"/>
    <mergeCell ref="D51:E51"/>
    <mergeCell ref="F51:G51"/>
    <mergeCell ref="H51:I55"/>
    <mergeCell ref="J51:K51"/>
    <mergeCell ref="L51:M51"/>
    <mergeCell ref="N52:P52"/>
    <mergeCell ref="D53:E53"/>
    <mergeCell ref="F53:G53"/>
    <mergeCell ref="J53:K53"/>
    <mergeCell ref="L53:M53"/>
    <mergeCell ref="N53:P53"/>
    <mergeCell ref="L54:M54"/>
    <mergeCell ref="N54:P54"/>
    <mergeCell ref="D55:E55"/>
    <mergeCell ref="F55:G55"/>
    <mergeCell ref="J55:K55"/>
    <mergeCell ref="L55:M55"/>
    <mergeCell ref="N55:P55"/>
    <mergeCell ref="C57:F57"/>
    <mergeCell ref="H57:J57"/>
    <mergeCell ref="C58:F58"/>
    <mergeCell ref="D54:E54"/>
    <mergeCell ref="F54:G54"/>
    <mergeCell ref="J54:K54"/>
  </mergeCells>
  <conditionalFormatting sqref="I15">
    <cfRule type="colorScale" priority="4">
      <colorScale>
        <cfvo type="num" val="&quot;&lt;70&quot;"/>
        <cfvo type="num" val="&quot;70-89&quot;"/>
        <cfvo type="num" val="&quot;&gt;90&quot;"/>
        <color rgb="FFF8696B"/>
        <color rgb="FFFFEB84"/>
        <color rgb="FF63BE7B"/>
      </colorScale>
    </cfRule>
  </conditionalFormatting>
  <conditionalFormatting sqref="J15">
    <cfRule type="iconSet" priority="3">
      <iconSet>
        <cfvo type="percent" val="0"/>
        <cfvo type="num" val="70"/>
        <cfvo type="num" val="90"/>
      </iconSet>
    </cfRule>
  </conditionalFormatting>
  <conditionalFormatting sqref="J16:J17">
    <cfRule type="iconSet" priority="2">
      <iconSet>
        <cfvo type="percent" val="0"/>
        <cfvo type="num" val="70"/>
        <cfvo type="num" val="90"/>
      </iconSet>
    </cfRule>
  </conditionalFormatting>
  <conditionalFormatting sqref="J18">
    <cfRule type="iconSet" priority="1">
      <iconSet>
        <cfvo type="percent" val="0"/>
        <cfvo type="num" val="70"/>
        <cfvo type="num" val="90"/>
      </iconSet>
    </cfRule>
  </conditionalFormatting>
  <pageMargins left="0.7" right="0.7" top="0.75" bottom="0.75" header="0.3" footer="0.3"/>
  <pageSetup paperSize="9" orientation="landscape" horizontalDpi="4294967293"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898040E29F9D4C89C1172659F9D6E3" ma:contentTypeVersion="13" ma:contentTypeDescription="Create a new document." ma:contentTypeScope="" ma:versionID="5ae662c8cfbea2d48ddd48454e8b6fab">
  <xsd:schema xmlns:xsd="http://www.w3.org/2001/XMLSchema" xmlns:xs="http://www.w3.org/2001/XMLSchema" xmlns:p="http://schemas.microsoft.com/office/2006/metadata/properties" xmlns:ns2="d9dabfc8-fa09-46d2-b4c5-95f020e3dad9" xmlns:ns3="cac36413-a48e-4320-b565-05b51cbb4284" targetNamespace="http://schemas.microsoft.com/office/2006/metadata/properties" ma:root="true" ma:fieldsID="62be03f5a3bb9bbae2e12aac61a1930e" ns2:_="" ns3:_="">
    <xsd:import namespace="d9dabfc8-fa09-46d2-b4c5-95f020e3dad9"/>
    <xsd:import namespace="cac36413-a48e-4320-b565-05b51cbb428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3:SharedWithUsers" minOccurs="0"/>
                <xsd:element ref="ns3:SharedWithDetail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dabfc8-fa09-46d2-b4c5-95f020e3da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5263c0-7114-47d3-8603-0e3ef132c9e5"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c36413-a48e-4320-b565-05b51cbb428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e875a08-157c-428c-8896-e7fd7ca8d79c}" ma:internalName="TaxCatchAll" ma:showField="CatchAllData" ma:web="cac36413-a48e-4320-b565-05b51cbb4284">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9dabfc8-fa09-46d2-b4c5-95f020e3dad9">
      <Terms xmlns="http://schemas.microsoft.com/office/infopath/2007/PartnerControls"/>
    </lcf76f155ced4ddcb4097134ff3c332f>
    <TaxCatchAll xmlns="cac36413-a48e-4320-b565-05b51cbb428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7DF96D-202B-4651-931C-04BC8C7732C5}"/>
</file>

<file path=customXml/itemProps2.xml><?xml version="1.0" encoding="utf-8"?>
<ds:datastoreItem xmlns:ds="http://schemas.openxmlformats.org/officeDocument/2006/customXml" ds:itemID="{4BAFC5FA-7949-40E5-8452-399916B1F69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B00F587-165B-4E91-B8C2-DAA919443D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Mechanochemical reaction</vt:lpstr>
      <vt:lpstr>Solution-based synthesis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 Mc</dc:creator>
  <cp:keywords/>
  <dc:description/>
  <cp:lastModifiedBy>Elina Suut-Tuule</cp:lastModifiedBy>
  <cp:revision/>
  <cp:lastPrinted>2022-05-21T13:46:40Z</cp:lastPrinted>
  <dcterms:created xsi:type="dcterms:W3CDTF">2014-01-14T15:43:16Z</dcterms:created>
  <dcterms:modified xsi:type="dcterms:W3CDTF">2024-06-17T08:46:57Z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0x0101005B898040E29F9D4C89C1172659F9D6E3</vt:lpwstr>
  </property>
</Properties>
</file>